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Лист1!$A$1:$W$81</definedName>
  </definedNames>
  <calcPr calcId="125725"/>
</workbook>
</file>

<file path=xl/calcChain.xml><?xml version="1.0" encoding="utf-8"?>
<calcChain xmlns="http://schemas.openxmlformats.org/spreadsheetml/2006/main">
  <c r="O17" i="1"/>
  <c r="O77"/>
  <c r="O79"/>
  <c r="O73"/>
  <c r="O74"/>
  <c r="O75"/>
  <c r="O76"/>
  <c r="O66"/>
  <c r="O67"/>
  <c r="O68"/>
  <c r="O69"/>
  <c r="O70"/>
  <c r="O71"/>
  <c r="O72"/>
  <c r="O65"/>
  <c r="O64"/>
  <c r="O63"/>
  <c r="O42"/>
  <c r="O59"/>
  <c r="W7"/>
  <c r="O46" l="1"/>
  <c r="O45" l="1"/>
  <c r="O51"/>
  <c r="O53"/>
  <c r="O54"/>
  <c r="O55"/>
  <c r="O56"/>
  <c r="O57"/>
  <c r="O58"/>
  <c r="O50"/>
  <c r="O41"/>
  <c r="O40"/>
  <c r="O31"/>
  <c r="O32"/>
  <c r="O33"/>
  <c r="O34"/>
  <c r="O35"/>
  <c r="O36"/>
  <c r="O37"/>
  <c r="O38"/>
  <c r="O39"/>
  <c r="O21"/>
  <c r="O22"/>
  <c r="O23"/>
  <c r="O24"/>
  <c r="O25"/>
  <c r="O26"/>
  <c r="O27"/>
  <c r="O28"/>
  <c r="O29"/>
  <c r="O30"/>
  <c r="O20"/>
  <c r="O18"/>
  <c r="O16"/>
  <c r="O19"/>
  <c r="O13"/>
  <c r="O14"/>
  <c r="O15"/>
  <c r="O10"/>
  <c r="O9" l="1"/>
  <c r="O8"/>
  <c r="M57" l="1"/>
  <c r="M56"/>
  <c r="M55"/>
  <c r="M54"/>
  <c r="M53"/>
  <c r="M52"/>
  <c r="M51"/>
  <c r="M50"/>
  <c r="M42"/>
  <c r="M45"/>
  <c r="M46"/>
  <c r="M26"/>
  <c r="M21"/>
  <c r="M22"/>
  <c r="M23"/>
  <c r="M24"/>
  <c r="M25"/>
  <c r="M27"/>
  <c r="M28"/>
  <c r="M29"/>
  <c r="M30"/>
  <c r="M31"/>
  <c r="M32"/>
  <c r="M33"/>
  <c r="M34"/>
  <c r="M35"/>
  <c r="M36"/>
  <c r="M37"/>
  <c r="M39"/>
  <c r="M40"/>
  <c r="M41"/>
  <c r="M20"/>
</calcChain>
</file>

<file path=xl/sharedStrings.xml><?xml version="1.0" encoding="utf-8"?>
<sst xmlns="http://schemas.openxmlformats.org/spreadsheetml/2006/main" count="603" uniqueCount="400">
  <si>
    <t>№ п.п</t>
  </si>
  <si>
    <t>Идентификатор</t>
  </si>
  <si>
    <t>Наименование присоединяемого объекта</t>
  </si>
  <si>
    <t>Контрагент</t>
  </si>
  <si>
    <t>Место нахождения объектов электросетевого хозяйства энергопринимающих устройств потребителей, адрес объектов.</t>
  </si>
  <si>
    <t xml:space="preserve">Номер договора ТП </t>
  </si>
  <si>
    <t>Дата подключения по договору ТП (План)</t>
  </si>
  <si>
    <t>Дата подключения по договору ТП (Факт)</t>
  </si>
  <si>
    <t>Мощность, кВт</t>
  </si>
  <si>
    <t>Напряжение, кВ</t>
  </si>
  <si>
    <t xml:space="preserve"> Полная сметная стоимость Ипр
 тыс. руб, без НДС</t>
  </si>
  <si>
    <t xml:space="preserve"> Стоимость договора ТП, тыс.руб. (с НДС )</t>
  </si>
  <si>
    <t>Сумма оплаты, тыс. руб. ( с НДС )</t>
  </si>
  <si>
    <t>Остаток оплаты, тыс. руб (с НДС)</t>
  </si>
  <si>
    <t>Фактический объем финансирования, тыс. руб (с НДС)</t>
  </si>
  <si>
    <t>Физический объем работ (плановый)</t>
  </si>
  <si>
    <t>№ и дата документа (акта) о выполненных работах КС-2</t>
  </si>
  <si>
    <t>Дата фактического присоединения</t>
  </si>
  <si>
    <t>Наименование объекта кап. вложений</t>
  </si>
  <si>
    <t>Дата ввода в основные средства</t>
  </si>
  <si>
    <t>Фактический закрытый объем, (км, кВт) к.0,89</t>
  </si>
  <si>
    <t>Работы капитального характера выполненные за отчетный период (08 счет) тыс. руб, без НДС</t>
  </si>
  <si>
    <t>Описание работ согласно ТУ ( с указанием марок применяемых материалов и опер. наименований)</t>
  </si>
  <si>
    <t>Наименование работ</t>
  </si>
  <si>
    <t xml:space="preserve">Присоединение потребителей  льготной категории (550 руб.) до 15 кВт </t>
  </si>
  <si>
    <t>ж/дом</t>
  </si>
  <si>
    <t>Г</t>
  </si>
  <si>
    <t>Строительство ВЛ-0,4</t>
  </si>
  <si>
    <t xml:space="preserve">Строительство ВЛ-0,4 кВ </t>
  </si>
  <si>
    <t>зем/уч</t>
  </si>
  <si>
    <t>Строительство ВЛ-0,4 кВ</t>
  </si>
  <si>
    <t>квартира</t>
  </si>
  <si>
    <t>Приложение 1</t>
  </si>
  <si>
    <t xml:space="preserve">Строительство ВЛ-0,4 кВ Л-2 ТП-113 до границы земельного участка заявителя ориентировочной протяженностью 130 м, с установкой опор СВ 95-3 в колличестве 5 шт. </t>
  </si>
  <si>
    <t>ВЛ-0,4 кВ Л-2 ТП-113 с.Красноусольский</t>
  </si>
  <si>
    <t>объект незавершенного строительства, РБ, с. Киргиз Мияки, ул. Шоссейная, 28 В</t>
  </si>
  <si>
    <t xml:space="preserve"> ВЛ-0,4 кВ Л-2 ТП-29 с.Федоровка</t>
  </si>
  <si>
    <t>РБ, уч.находится в 118 м на Ю-З от д.Бартым, ул.Центральная 23</t>
  </si>
  <si>
    <t xml:space="preserve">Строительство ВЛ-10 кВ </t>
  </si>
  <si>
    <t>ВЛ-0,4 кВ Л-4 ТП-2712 с.Большеустьикинское</t>
  </si>
  <si>
    <t>Отчет об исполнении инвестиционной программы ООО "ГИП-Электро" (технологическое присоединение) за 4 квартал 2020г.</t>
  </si>
  <si>
    <t>Раимов Мавлют Шакурович</t>
  </si>
  <si>
    <t xml:space="preserve"> РБ, Федоровский район, с. Федоровка, ул. Олимпийская, д. 29</t>
  </si>
  <si>
    <t xml:space="preserve">№ 12/121/ТП/254д-2020 от 17.06.2020 </t>
  </si>
  <si>
    <t xml:space="preserve">Строительство ВЛ-0,4 кВ Л-2 ТП-48 до границы земельного участка заявителя ориентировочной протяженностью 20 м, с установкой опор СВ 95-3 в колличестве 1 шт. </t>
  </si>
  <si>
    <t xml:space="preserve"> № 1 от 01.10.2020</t>
  </si>
  <si>
    <t>ВЛ-0,4 кВ Л-4 ТП-48                 с. Федоровка</t>
  </si>
  <si>
    <t>Гумерова Галия Галяетдиновна</t>
  </si>
  <si>
    <t>РБ, с. Красноусольский, ул. Мира, д. 11/1</t>
  </si>
  <si>
    <t>№12/121/ТП/267д-2020 от 29.06.2020</t>
  </si>
  <si>
    <t xml:space="preserve">Строительство ВЛ-0,4 кВ Л-1 КТПН-53 до границы земельного участка заявителя ориентировочной протяженностью 86 м, с установкой опор СВ 95-3 в колличестве 1 шт. </t>
  </si>
  <si>
    <t>№ 1 от 01.10.2020</t>
  </si>
  <si>
    <t>ВЛ-0,4 кВ Л-1 КТПН-53 с. Красноусольский</t>
  </si>
  <si>
    <t>Ильясова Светлана Мирославовна</t>
  </si>
  <si>
    <t>РБ, с. Шаран, ул. 50 лет победы, д. 88</t>
  </si>
  <si>
    <t>№ 12/121/ТП/096д-2020 от 23.03.2020</t>
  </si>
  <si>
    <t>Строительство ВЛ-10 кВ ВЛ-0,4 кВ и установка ТП-160-10/0,4 кВ для электроснабжения жилых домов</t>
  </si>
  <si>
    <t>Установка ТП</t>
  </si>
  <si>
    <t>ВЛ-10 кВ , ТП-160-10/0,4 кВ ВЛ-0,4 кВ с. Шаран</t>
  </si>
  <si>
    <t>Юлбарисова Гузелия Фаритовна</t>
  </si>
  <si>
    <t>РБ, Архангельский район, с.Архангельское, ул.М.Карима, 34</t>
  </si>
  <si>
    <t>№ 12/121/ТП/344д-2020 от 16.07.2020</t>
  </si>
  <si>
    <t xml:space="preserve">Строительство ВЛ-0,4 кВ Л-3 ТП-0464 до границы земельного участка заявителя ориентировочной протяженностью 109 м, с установкой дерево опор в колличестве 3 шт. </t>
  </si>
  <si>
    <t>№ 1 от 09.10.2020</t>
  </si>
  <si>
    <t>ВЛ-0,4 кВ Л-3 ТП-0464              с. Архангельское</t>
  </si>
  <si>
    <t>Шарифуллин Руслан Владиславович</t>
  </si>
  <si>
    <t>РБ, Кигинский район, с. Верхние Киги, ул. 1 Цветочная д. 1</t>
  </si>
  <si>
    <t xml:space="preserve">№ 12/121/ТП/407д-2020 от 11.08.2020 </t>
  </si>
  <si>
    <t xml:space="preserve">Строительство ВЛ-0,4 кВ Л-2 ТП-4710 до границы земельного участка заявителя ориентировочной протяженностью 64 м, с установкой опор СВ 95-3 в колличестве 2 шт. </t>
  </si>
  <si>
    <t>№ 1 от 16.10.2020</t>
  </si>
  <si>
    <t>ВЛ-0,4 кВ Л-2 ТП-4710              с. В-Киги</t>
  </si>
  <si>
    <t>Аскаров Рамиль Рахимьянович</t>
  </si>
  <si>
    <t>РБ, с. Верхние Киги, ул. Гагарина, д. 6а</t>
  </si>
  <si>
    <t xml:space="preserve">№ 12/121/ТП/501д-2020 от 15.09.2020 </t>
  </si>
  <si>
    <t>№ 1 от 21.10.2020</t>
  </si>
  <si>
    <t xml:space="preserve">ВЛ-0,4 кВ Ф-1 КТПН-4622             н.п. Новомуллакаево </t>
  </si>
  <si>
    <t xml:space="preserve">Строительство ВЛ-0,4 кВ Ф-1 КТПН-4622 до границы земельного участка заявителя ориентировочной протяженностью 11 м, с установкой дерево опор в колличестве 1 шт. </t>
  </si>
  <si>
    <t>Якупов Ришат Абдрахманович</t>
  </si>
  <si>
    <t xml:space="preserve"> РБ, Гафурийский район, с.Родина, ул.Усольская, 37</t>
  </si>
  <si>
    <t xml:space="preserve">№ 12/121/ТП/322д-2020 от 17.07.2020 </t>
  </si>
  <si>
    <t xml:space="preserve">Строительство ВЛ-0,4 кВ Л-2 ТП-112 до границы земельного участка заявителя ориентировочной протяженностью 170 м, с установкой дерево опор в колличестве 5 шт. </t>
  </si>
  <si>
    <t>№ 1 от 30.10.2020</t>
  </si>
  <si>
    <t>ВЛ-0,4 кВ Л-2 ТП-112              с. Родина</t>
  </si>
  <si>
    <t>Пастухова Людмила Валентиновна</t>
  </si>
  <si>
    <t xml:space="preserve"> РБ, Гафурийский район, с. Красноусольский, ул. Коммунистическая, д. 20/1</t>
  </si>
  <si>
    <t>№ 12/121/ТП/239д-2020  от 18.06.2020</t>
  </si>
  <si>
    <t xml:space="preserve">Строительство ВЛ-0,4 кВ Л-2 КТПН-3 до границы земельного участка заявителя ориентировочной протяженностью 30 м, с установкой дерево опор в колличестве 1 шт. </t>
  </si>
  <si>
    <t>ВЛ-0,4 кВ Л-2 КТПН-3              с. Красноусольский</t>
  </si>
  <si>
    <t>Муллагильдина Лиана Фанилевна</t>
  </si>
  <si>
    <t xml:space="preserve"> РБ, с. Красноусольский, пер. Дачный, 15</t>
  </si>
  <si>
    <t>№ 12/121/ТП/378д-2020 от 06.08.2020</t>
  </si>
  <si>
    <t xml:space="preserve">Строительство ВЛ-0,4 кВ Л-2 КТПН-22 до границы земельного участка заявителя ориентировочной протяженностью 50 м, с установкой дерево опор в колличестве 2 шт. </t>
  </si>
  <si>
    <t>ВЛ-0,4 кВ Л-2 КТПН-22              с. Красноусольский</t>
  </si>
  <si>
    <t>Хуснутдинова Татьяна Анатольевна</t>
  </si>
  <si>
    <t>РБ, с. Красноусольский, ул. Заводская, д. 41</t>
  </si>
  <si>
    <t>№ 12/121/ТП/384д-2020 от 07.08.2020</t>
  </si>
  <si>
    <t xml:space="preserve">Строительство ВЛ-0,4 кВ Л-4 ТП-66 до границы земельного участка заявителя ориентировочной протяженностью 250 м, с установкой дерево опор в колличестве 7 шт. </t>
  </si>
  <si>
    <t>ВЛ-0,4 кВ Л-4 ТП-66              с. Красноусольский</t>
  </si>
  <si>
    <t>Сафина Лилия Мударисовна</t>
  </si>
  <si>
    <t xml:space="preserve"> РБ, Караидельский раойн, с. Атняш, ул. Ворошилова, д. 9 примерно в 211 м на северо-восток.</t>
  </si>
  <si>
    <t>№ 12/121/ТП/444д-2020 от 28.08.2020</t>
  </si>
  <si>
    <t xml:space="preserve">Строительство ВЛ-0,4 кВ Ф-3 ТП-5714 до границы земельного участка заявителя ориентировочной протяженностью 239 м, с установкой опор СВ 95-3 в колличестве 6 шт. </t>
  </si>
  <si>
    <t>№ 1 от 19.10.2020</t>
  </si>
  <si>
    <t>ВЛ-0,4 кВ Ф-3 ТП №-5714 с.Атняш</t>
  </si>
  <si>
    <t>ИП Газизова Муршида Гильмуллиновна</t>
  </si>
  <si>
    <t xml:space="preserve"> РБ, с. Магинск, ул. Чиркова, д. 18</t>
  </si>
  <si>
    <t>Мугузин - остановка Юлдаш</t>
  </si>
  <si>
    <t xml:space="preserve">№ 12/121/ТП/507д-2020 от 17.09.2020 </t>
  </si>
  <si>
    <t>Строительство ВЛ-0,4 кВ Л-2 ТП-5102 до границы земельного участка заявителя ориентировочной протяженностью 59 м.</t>
  </si>
  <si>
    <t>№ 1 от 26.10.2020</t>
  </si>
  <si>
    <t>ВЛ-0,4 кВ Л-2 ТП-5102            с. Магинск</t>
  </si>
  <si>
    <t>Камельянова Сумбыль Гайнельяновна</t>
  </si>
  <si>
    <t xml:space="preserve"> РБ, с. Атняш, ул. Железнодорожная, 17</t>
  </si>
  <si>
    <t xml:space="preserve">№ 12/121/ТП/445д-2020 от 28.08.2020 </t>
  </si>
  <si>
    <t xml:space="preserve">Строительство ВЛ-0,4 кВ Л-2 ТП-5715 до границы земельного участка заявителя ориентировочной протяженностью 31 м, с установкой опор СВ 95-3 в колличестве 1 шт. </t>
  </si>
  <si>
    <t>№ 1 от 20.10.2020</t>
  </si>
  <si>
    <t>ВЛ-0,4 кВ Л-2 ТП-5715            с. Атняш</t>
  </si>
  <si>
    <t>Кутонов Михаил Витальевич</t>
  </si>
  <si>
    <t>РБ, г. Мелеуз, уч. Элеватора, гараж 8, бокс 23</t>
  </si>
  <si>
    <t>нежилое помещение</t>
  </si>
  <si>
    <t xml:space="preserve">№ 12/121/ТП/470д-2020 от 03.09.2020 </t>
  </si>
  <si>
    <t xml:space="preserve">Строительство ВЛ-0,4 кВ Л-1 ТП-53 до границы земельного участка заявителя ориентировочной протяженностью 125 м, с установкой опор СВ 95-3 в колличестве 4 шт. </t>
  </si>
  <si>
    <t>№ 1 от 08.10.2020</t>
  </si>
  <si>
    <t>ВЛ-0,4 кВ Л-1 ТП-53  г. Мелеуз</t>
  </si>
  <si>
    <t>Исламова Альбина Маратовна</t>
  </si>
  <si>
    <t>РБ, с. Старосубхангулово, ул. Заповедная, д. 7</t>
  </si>
  <si>
    <t>№ 12/121/ТП/459д-2020 от 31.08.2020</t>
  </si>
  <si>
    <t xml:space="preserve">Строительство ВЛ-0,4 кВ Л-2 ТП-10 до границы земельного участка заявителя ориентировочной протяженностью 35 м, с установкой опор СВ 95-3 в колличестве 1 шт. </t>
  </si>
  <si>
    <t>№ 1 от 27.10.2020</t>
  </si>
  <si>
    <t>ВЛ-0,4 кВ Л-2 ТП-10 с.Старосубхангулово</t>
  </si>
  <si>
    <t>Янбердин Фидан Фаритович</t>
  </si>
  <si>
    <t>РБ, с. Старосубхангулово, ул. Кызал - Таш, д. 34</t>
  </si>
  <si>
    <t>№ 12/121/ТП/485д-2020 от 08.09.2020</t>
  </si>
  <si>
    <t xml:space="preserve">Строительство ВЛ-0,4 кВ Л-4 ТП-35 до границы земельного участка заявителя ориентировочной протяженностью 37 м, с установкой опор СВ 95-3 в колличестве 1 шт. </t>
  </si>
  <si>
    <t>ВЛ-0,4 кВ Л-4 ТП-35 с.Старосубхангулово</t>
  </si>
  <si>
    <t>Каримов Руслан Бахтиерович</t>
  </si>
  <si>
    <t xml:space="preserve"> РБ, Миякинский район,с.Киргиз-Мияки, ул.Ключевая, 18</t>
  </si>
  <si>
    <t xml:space="preserve">№ 12/121/ТП/340д-2020 от 16.07.2020 </t>
  </si>
  <si>
    <t xml:space="preserve">Строительство ВЛ-0,4 кВ Л-1 ТП-6560 до границы земельного участка заявителя ориентировочной протяженностью 25 м, с установкой опор СВ 95-3 в колличестве 1 шт. </t>
  </si>
  <si>
    <t>№ 1 от 15.10.2020</t>
  </si>
  <si>
    <t>ВЛ-0,4 кВ Л-1 ТП-6560 с.Киргиз-Мияки</t>
  </si>
  <si>
    <t>Хожимуратов Шухрат Суюнович</t>
  </si>
  <si>
    <t xml:space="preserve"> РБ, Миякинский район, с.Киргиз-Мияки, ул.Губайдуллина 82</t>
  </si>
  <si>
    <t xml:space="preserve">№ 12/121/ТП/297д-2020 от 30.06.2020 </t>
  </si>
  <si>
    <t xml:space="preserve">Строительство ВЛ-0,4 кВ Л-6 ТП-452 до границы земельного участка заявителя ориентировочной протяженностью 50 м </t>
  </si>
  <si>
    <t>ВЛ-0,4 кВ Л-6 ТП-452  с.Киргиз-Мияки</t>
  </si>
  <si>
    <t>ИП Гайсин Ильшат Рифович</t>
  </si>
  <si>
    <t>РБ, с. Киргиз-Мияки, ул. Надежды, 41</t>
  </si>
  <si>
    <t>№ 12/121/ТП/461д-2020 от 01.09.2020</t>
  </si>
  <si>
    <t xml:space="preserve">Строительство ВЛ-0,4 кВ Л-3 ТП-6563 до границы земельного участка заявителя ориентировочной протяженностью 100 м, с установкой опор СВ 95-3 в колличестве 4 шт. </t>
  </si>
  <si>
    <t>№ 1 от 28.10.202</t>
  </si>
  <si>
    <t xml:space="preserve"> ВЛ-0,4 кВ Л-3 ТП-6563  с.Киргиз-Мияки</t>
  </si>
  <si>
    <t>Захаров Герман Михайлович</t>
  </si>
  <si>
    <t>РБ, с. Киргиз - Мияки, ул. Сиреневая, д. 20</t>
  </si>
  <si>
    <t xml:space="preserve">№ 12/121/ТП/440д-2020 от 26.08.2020 </t>
  </si>
  <si>
    <t xml:space="preserve">Строительство ВЛ-0,4 кВ Л-3 ТП-6567 до границы земельного участка заявителя ориентировочной протяженностью 115 м, с установкой опор СВ 95-3 в колличестве 4 шт. </t>
  </si>
  <si>
    <t>№ 1 от 29.10.2020</t>
  </si>
  <si>
    <t>ВЛ-0,4 кВ Л-3 ТП-6567 с.Киргиз-Мияки</t>
  </si>
  <si>
    <t>Галиев Альберт Азатович</t>
  </si>
  <si>
    <t xml:space="preserve"> РБ. С. Федоровка, ул. Мичурина, д. 2</t>
  </si>
  <si>
    <t>№ 12/121/ТП/589д-2020 от 21.10.2020</t>
  </si>
  <si>
    <t xml:space="preserve">Строительство ВЛ-0,4 кВ Л-1 ТП-48 до границы земельного участка заявителя ориентировочной протяженностью 90 м, с установкой опор СВ 95-3 в колличестве 2 шт. </t>
  </si>
  <si>
    <t>ВЛ-0,4 кВ Л-1 ТП-48 с.Федоровка</t>
  </si>
  <si>
    <t>Арцышевич Антон Александрович</t>
  </si>
  <si>
    <t xml:space="preserve">  РБ, с. Архангельское, ул. Российская, д. 33</t>
  </si>
  <si>
    <t>№ 12/121/ТП/424д-2020 от 25.08.2020</t>
  </si>
  <si>
    <t xml:space="preserve">Строительство ВЛ-0,4 кВ Л-3 ТП-0464 до границы земельного участка заявителя ориентировочной протяженностью 205 м, с установкой опор СВ 95-3 в колличестве 6 шт. </t>
  </si>
  <si>
    <t>№ 1 от 13.11.2020</t>
  </si>
  <si>
    <t>ВЛ-0,4 кВ Л-3 ТП-0464 с.Архангельское</t>
  </si>
  <si>
    <t>Шарафутдинов Айрат Гайсарович</t>
  </si>
  <si>
    <t xml:space="preserve"> РБ, с. Архангельское, ул. Салавата Юлаева, д. 12</t>
  </si>
  <si>
    <t>№ 12/121/ТП/458д-2020 от 02.09.2020</t>
  </si>
  <si>
    <t xml:space="preserve">Строительство ВЛ-0,4 кВ Л-4 ТП-4339 до границы земельного участка заявителя ориентировочной протяженностью 73 м, с установкой опор СВ 95-3 в колличестве 1 шт. </t>
  </si>
  <si>
    <t>ВЛ-0,4 кВ Л-4 ТП-4339  с.Архангельское</t>
  </si>
  <si>
    <t>Хабирова Илюза Рашитовна</t>
  </si>
  <si>
    <t xml:space="preserve"> РБ, Архангельский район, д.Приуралье, ул. Южная, д. 19</t>
  </si>
  <si>
    <t>№ 12/121/ТП/420д-2020 от 19.08.2020</t>
  </si>
  <si>
    <t xml:space="preserve">Строительство ВЛ-0,4 кВ Л-2 ТП-4366 до границы земельного участка заявителя ориентировочной протяженностью 40 м, с установкой опор СВ 95-3 в колличестве 1 шт. </t>
  </si>
  <si>
    <t>№ 1 от 06.11.2020</t>
  </si>
  <si>
    <t>ВЛ-0,4 кВ Л-2 ТП-4366 д.Приуралье</t>
  </si>
  <si>
    <t>Дильмухаметов Рифхат Губайдулович</t>
  </si>
  <si>
    <t xml:space="preserve"> РБ, Архангельский район, д. Приуралье, ул. Южная, д. 2</t>
  </si>
  <si>
    <t>№ 12/121/ТП/431д-2020 от 27.08.2020</t>
  </si>
  <si>
    <t>Файрузова Зульфира Вакилевна</t>
  </si>
  <si>
    <t xml:space="preserve"> РБ, с. Киргиз - Мияки, ул. ИМ. Шифы Разяпова, д. 68</t>
  </si>
  <si>
    <t>№ 12/121/ТП/134д-2020 от 30.04.2020</t>
  </si>
  <si>
    <t xml:space="preserve">Строительство ВЛ-0,4 кВ Л-4 ТП-6561 до границы земельного участка заявителя ориентировочной протяженностью 209 м, с установкой опор СВ 95-3 в колличестве 7 шт. </t>
  </si>
  <si>
    <t>№ 1 от 23.11.2020</t>
  </si>
  <si>
    <t xml:space="preserve"> ВЛ-0,4 кВ Л-4 ТП-6561 с.Киргиз-Мияки</t>
  </si>
  <si>
    <t>Кучкарова Альфира Закиевна</t>
  </si>
  <si>
    <t xml:space="preserve">  РБ, Миякинский район, с. Киргиз - Мияки, ул. ИМ. Галлянура Бухараева, д. 81</t>
  </si>
  <si>
    <t>№ 12/121/ТП/224д-2020 от 08.06.2020</t>
  </si>
  <si>
    <t xml:space="preserve">Строительство ВЛ-0,4 кВ Л-1 ТП-6561 до границы земельного участка заявителя ориентировочной протяженностью 210 м, с установкой опор СВ 95-3 в колличестве 8 шт. </t>
  </si>
  <si>
    <t>№ 1 от 27.11.2020</t>
  </si>
  <si>
    <t xml:space="preserve"> ВЛ-0,4 кВ Л-1 ТП-6561 с.Киргиз-Мияки</t>
  </si>
  <si>
    <t>Гафуров Ильшат Махмутович</t>
  </si>
  <si>
    <t>РБ, с. Киргиз - Мияки ул. Ключевая д. 6</t>
  </si>
  <si>
    <t>№ 12/121/ТП/092д-2020 от 16.03.2020</t>
  </si>
  <si>
    <t xml:space="preserve">Строительство ВЛ-0,4 кВ Л-3 ТП-6560 до границы земельного участка заявителя ориентировочной протяженностью 113 м, с установкой опор СВ 95-3 в колличестве 4 шт. </t>
  </si>
  <si>
    <t>ВЛ-0,4 кВ Л-3 ТП-6560 с.Киргиз-Мияки</t>
  </si>
  <si>
    <t>Демидов Виктор Васильевич</t>
  </si>
  <si>
    <t>РБ, с. Киргиз - Мияки, ул. ИМ Хасаньяна Султанова, д. 1</t>
  </si>
  <si>
    <t>№ 12/121/ТП/503д-2020 от 16.09.2020</t>
  </si>
  <si>
    <t xml:space="preserve">Строительство ВЛ-0,4 кВ Л-2 ТП-6560 до границы земельного участка заявителя ориентировочной протяженностью 23 м, с установкой опор СВ 95-3 в колличестве 1 шт. </t>
  </si>
  <si>
    <t>ВЛ-0,4 кВ Л-2 ТП-6560 с.Киргиз-Мияки</t>
  </si>
  <si>
    <t>Ахмерова Ирина Салаватовна</t>
  </si>
  <si>
    <t xml:space="preserve"> РБ, с. Киргиз - Мияки, ул. Правды, 10</t>
  </si>
  <si>
    <t>№ 12/121/ТП/553д-2020 от 02.10.2020</t>
  </si>
  <si>
    <t xml:space="preserve">Строительство ВЛ-0,4 кВ Л-2 ТП-6567 до границы земельного участка заявителя ориентировочной протяженностью 82 м, с установкой опор СВ 95-3 в колличестве 3 шт. </t>
  </si>
  <si>
    <t>ВЛ-0,4 кВ Л-2 ТП-6567 с.Киргиз-Мияки</t>
  </si>
  <si>
    <t>Сафин Азамат Мухаметкаримович</t>
  </si>
  <si>
    <t>РБ, Гафурийский район, с.Красноусольский, ул.Сахалинская 55</t>
  </si>
  <si>
    <t>№ 12/121/ТП/310д-2020 от 13.07.2020</t>
  </si>
  <si>
    <t xml:space="preserve">Строительство ВЛ-0,4 кВ Л-1 ТП-110 до границы земельного участка заявителя ориентировочной протяженностью 60 м, с установкой опор СВ 95-3 в колличестве 2 шт. </t>
  </si>
  <si>
    <t>ВЛ-0,4 кВ Л-1 ТП-110 с. Красноусольский</t>
  </si>
  <si>
    <t>Отмахов Вадим Владимирович</t>
  </si>
  <si>
    <t>РБ. с. Красноусольский, ул. Энтузиастов, д.5</t>
  </si>
  <si>
    <t>№ 12/121/ТП/610д-2020 от 02.10.2020</t>
  </si>
  <si>
    <t>Строительство ВЛ-10 кВ ВЛ-0,4 кВ и установка ТП-160 кВА для технологического присоединения</t>
  </si>
  <si>
    <t>ТП-160 кВА</t>
  </si>
  <si>
    <t>№ 1 от 30.11.2020</t>
  </si>
  <si>
    <t>ВЛ-10 кВ ВЛ-0,4 кВ и установка ТП-160 кВА с.Красноусольский</t>
  </si>
  <si>
    <t>Муртазина Лилия Фидарисовна</t>
  </si>
  <si>
    <t>РБ, Гафурийский район, с.Красноусольский, ул.Захарова, 29</t>
  </si>
  <si>
    <t>№ 12/121/ТП/367д-2020 от 03.08.2020</t>
  </si>
  <si>
    <t>02.12.2020</t>
  </si>
  <si>
    <t>№ 1 от 26.11.2020</t>
  </si>
  <si>
    <t>Казанцева Руслана Римовна</t>
  </si>
  <si>
    <t xml:space="preserve"> РБ, с. Красноусольский, ул. Рафаэля Сабитова, д. 28</t>
  </si>
  <si>
    <t>№ 12/121/ТП/377д-2020 от 24.08.2020</t>
  </si>
  <si>
    <t xml:space="preserve">Строительство ВЛ-0,4 кВ Л-1 ТП-113 до границы земельного участка заявителя ориентировочной протяженностью 79 м, с установкой опор СВ 95-3 в колличестве 3 шт. </t>
  </si>
  <si>
    <t>ВЛ-0,4 кВ Л-1 ТП-113 с.Красноусольский</t>
  </si>
  <si>
    <t>Сабитов Ильдар Фанильевич</t>
  </si>
  <si>
    <t xml:space="preserve"> РБ, с. Красноусольский, ул. Воробьева, 33/1</t>
  </si>
  <si>
    <t>№ 12/121/ТП/436д-2020 от 02.09.2020</t>
  </si>
  <si>
    <t xml:space="preserve">Строительство ВЛ-0,4 кВ Л-2 ТП-50 до границы земельного участка заявителя ориентировочной протяженностью 160 м, с установкой опор СВ 95-3 в колличестве 6 шт. </t>
  </si>
  <si>
    <t>ВЛ-0,4 кВ Л-2 ТП-50 с.Красноусольский</t>
  </si>
  <si>
    <t>Кулагин Алексей Викторович</t>
  </si>
  <si>
    <t>РБ, Гафурийский район, с.Красноусольский, ул.М.Горького, 22-2</t>
  </si>
  <si>
    <t>№ 12/121/ТП/372д-2020 от 25.09.2020</t>
  </si>
  <si>
    <t xml:space="preserve">Строительство ВЛ-0,4 кВ Л-2 КТПН-1 до границы земельного участка заявителя ориентировочной протяженностью 55 м. </t>
  </si>
  <si>
    <t>№1 от 26.11.2020</t>
  </si>
  <si>
    <t>ВЛ-0,4 кВ Л-2 КТПН-1 с.Красноусольский</t>
  </si>
  <si>
    <t>Ахметгалеева Эльвира Файзуловна</t>
  </si>
  <si>
    <t xml:space="preserve"> РБ, Гафурийский район, с.Красноусольский, ул.Гагарина, д. 32</t>
  </si>
  <si>
    <t>здание магазина</t>
  </si>
  <si>
    <t>№ 12/121/ТП/521д-2020 от 22.09.2020</t>
  </si>
  <si>
    <t>Григорьева Гульфия Гарифулловна</t>
  </si>
  <si>
    <t>РБ, Бурзянский район, д. Ишдавлетово, ул. Агидельская, д. 18</t>
  </si>
  <si>
    <t>№ 12/121/ТП/486д-2020 от 08.09.2020</t>
  </si>
  <si>
    <t xml:space="preserve">Строительство ВЛ-0,4 кВ Л-1 ТП-21 до границы земельного участка заявителя ориентировочной протяженностью 60 м, с установкой опор СВ 95-3 в колличестве 2 шт. </t>
  </si>
  <si>
    <t>№1 от 03.11.2020</t>
  </si>
  <si>
    <t>ВЛ-0,4 кВ Л-1 ТП-21 
с. Старосубхангулово</t>
  </si>
  <si>
    <t>Байтимиров Ильхам Габитович</t>
  </si>
  <si>
    <t xml:space="preserve"> РБ, с. Старосубхангулово, ул. З.Валиди, д. 1А. </t>
  </si>
  <si>
    <t>№ 12/121/ТП/577д-2020 от 09.10.2020</t>
  </si>
  <si>
    <t xml:space="preserve">Строительство ВЛ-0,4 кВ Л-1 ТП-16 до границы земельного участка заявителя ориентировочной протяженностью 32 м, с установкой опор СВ 95-3 в колличестве 1 шт. </t>
  </si>
  <si>
    <t>ВЛ-0,4 кВ Л-1 ТП-16 
с. Старосубхангулово</t>
  </si>
  <si>
    <t>Фархшатов Азат Вафирович</t>
  </si>
  <si>
    <t xml:space="preserve"> РБ, с. Стерлибашево, ул. Тулаева, 16Е</t>
  </si>
  <si>
    <t>№ 12/121/ТП/408д-2020 от 20.08.2020</t>
  </si>
  <si>
    <t xml:space="preserve">Строительство ВЛ-0,4 кВ Л-4 КТП-5 до границы земельного участка заявителя ориентировочной протяженностью 60 м, с установкой опор СВ 95-3 в колличестве 2 шт. </t>
  </si>
  <si>
    <t xml:space="preserve"> ВЛ-0,4 кВ Л-4 КТП-5 с.Стерлибашево</t>
  </si>
  <si>
    <t>Васильев Андрей Анатольевич</t>
  </si>
  <si>
    <t xml:space="preserve"> РБ. с. Шаран, ул. Чапаева, д. 57</t>
  </si>
  <si>
    <t>с/х производство</t>
  </si>
  <si>
    <t xml:space="preserve">№ 12/121/ТП/568д-2020 от 08.10.2020 </t>
  </si>
  <si>
    <t xml:space="preserve">Строительство ВЛ-0,4 кВ Л-4 КТП-8386 до границы земельного участка заявителя ориентировочной протяженностью 48 м, с установкой опор СВ 95-3 в колличестве 2 шт. </t>
  </si>
  <si>
    <t>№1 от 17.11.2020</t>
  </si>
  <si>
    <t xml:space="preserve"> ВЛ-0,4 кВ Л-4 КТП-8386 с.Шаран</t>
  </si>
  <si>
    <t>Исламбратов Валерий Шаймуратович</t>
  </si>
  <si>
    <t>РБ, с. Шаран, ул. Северная, 44</t>
  </si>
  <si>
    <t>№ 12/121/ТП/554д-2020 от 05.10.2020</t>
  </si>
  <si>
    <t xml:space="preserve">Строительство ВЛ-0,4 кВ Л-2 КТП-8697 до границы земельного участка заявителя ориентировочной протяженностью 22 м, с установкой опор СВ 95-3 в колличестве 1 шт. </t>
  </si>
  <si>
    <t>№1 от 24.11.2020</t>
  </si>
  <si>
    <t xml:space="preserve"> ВЛ-0,4 кВ Л-2 КТП-8697 с.Шаран</t>
  </si>
  <si>
    <t>Авдоян Армен Фатоевич</t>
  </si>
  <si>
    <t>РБ, Гафурийский район, с. Красноусольский, ул. Курбатова д. 1</t>
  </si>
  <si>
    <t>№ 12/121/ТП/116д-2020 от 06.04.2020</t>
  </si>
  <si>
    <t xml:space="preserve">Строительство ВЛ-0,4 кВ до границы земельного участка заявителя ориентировочной протяженностью 255 м, с установкой опор СВ 95-3 в колличестве 10 шт. </t>
  </si>
  <si>
    <t>№1 от 30.11.2020</t>
  </si>
  <si>
    <t>Лубин Максим Владимирович</t>
  </si>
  <si>
    <t xml:space="preserve"> РБ, Гафурийский район, с. Красноусольский, ул. Мирная, д. 44</t>
  </si>
  <si>
    <t>№ 12/121/ТП/122д-2020 от 27.04.2020</t>
  </si>
  <si>
    <t xml:space="preserve">Строительство ВЛ-0,4 кВ Л-2 ТП-29 до границы земельного участка заявителя ориентировочной протяженностью 2344 м, с установкой опор СВ 95-3 в колличестве 5 шт. </t>
  </si>
  <si>
    <t>Зайнетдинов Мидхат Аскатович</t>
  </si>
  <si>
    <t>РБ, Гафурийский район, с. Красноусольский, ул. Светлая, д. 37</t>
  </si>
  <si>
    <t>№ 12/121/ТП/109д-2020 от 26.03.2020</t>
  </si>
  <si>
    <t>Юмагузин Рамиль Валижанович</t>
  </si>
  <si>
    <t xml:space="preserve"> РБ, Гафурийский район, с. Красноусольский, ул. Родниковая, д. 57</t>
  </si>
  <si>
    <t>№ 12/121/ТП/098д-2020 от 20.03.2020</t>
  </si>
  <si>
    <t xml:space="preserve">№ 12/121/ТП/061д-2020 от 20.04.2020 </t>
  </si>
  <si>
    <t>Якупов Азамат Уралович</t>
  </si>
  <si>
    <t xml:space="preserve"> РБ, с. Красноусольский, ул. Сахалинская, д. 28</t>
  </si>
  <si>
    <t>№ 12/121/ТП/634д-2020 от 25.11.2020</t>
  </si>
  <si>
    <t xml:space="preserve">Строительство ВЛ-0,4 кВ Л-1 ТП-110 до границы земельного участка заявителя ориентировочной протяженностью 25 м, с установкой опор СВ 95-3 в колличестве 1 шт. </t>
  </si>
  <si>
    <t>№1 от 08.12.2020</t>
  </si>
  <si>
    <t xml:space="preserve"> ВЛ-0,4 кВ Л-1 ТП-110 с.Красноусольский</t>
  </si>
  <si>
    <t>ГКУ УДХ РБ</t>
  </si>
  <si>
    <t xml:space="preserve"> РБ, а/д Толбазы - Красноусольский на км 53+432 Гафурийского района</t>
  </si>
  <si>
    <t>Светофор Т7</t>
  </si>
  <si>
    <t>№ 12/121/ТП/545д-2020 от 30.10.2020</t>
  </si>
  <si>
    <t xml:space="preserve">Строительство ВЛ-0,4 кВ Л-2 КТПН-46 до границы земельного участка заявителя ориентировочной протяженностью 41 м. </t>
  </si>
  <si>
    <t>№1 от 16.12.2020</t>
  </si>
  <si>
    <t xml:space="preserve"> ВЛ-0,4 кВ Л-2 КТПН-46 с.Красноусольский</t>
  </si>
  <si>
    <t>Мартиросян Артур Оганнесович</t>
  </si>
  <si>
    <t>РБ, с. Красноусольский, ул. Ровенская, д. 39</t>
  </si>
  <si>
    <t>№ 526-2019 от 27.09.2019</t>
  </si>
  <si>
    <t>№1 от 11.12.2020</t>
  </si>
  <si>
    <t xml:space="preserve"> ВЛ-0,4 кВ Л-1 КТПН-49 с.Красноусольский</t>
  </si>
  <si>
    <t xml:space="preserve">Строительство ВЛ-0,4 кВ Л-1 КТПН-49 до границы земельного участка заявителя ориентировочной протяженностью 80 м. </t>
  </si>
  <si>
    <t>Басирова Любовь Анатольевна</t>
  </si>
  <si>
    <t xml:space="preserve"> РБ, с. Красноусольский, ул. Энтузиастов, д. 26</t>
  </si>
  <si>
    <t>№ 12/121/ТП/539д-2020 от 09.10.2020</t>
  </si>
  <si>
    <t xml:space="preserve">Строительство ВЛ-0,4 кВ Л-3 ТП-109 до границы земельного участка заявителя ориентировочной протяженностью 34 м, с установкой опор СВ 95-3 в колличестве 1 шт. </t>
  </si>
  <si>
    <t>№1 от 15.12.2020</t>
  </si>
  <si>
    <t xml:space="preserve"> ВЛ-0,4 кВ Л-3 ТП-109 с.Красноусольский</t>
  </si>
  <si>
    <t>ПАО МегаФон</t>
  </si>
  <si>
    <t xml:space="preserve"> РБ, с. Стерлибашево, ул. Тукаева</t>
  </si>
  <si>
    <t>Базовая станция сотовой связи</t>
  </si>
  <si>
    <t>№ 12/121/ТП/595д-2020 от 06.11.2020</t>
  </si>
  <si>
    <t xml:space="preserve">Строительство ВЛ-0,4 кВ Л-4 КТП-5 до границы земельного участка заявителя ориентировочной протяженностью 229 м, с установкой опор СВ 95-3 в колличестве 6 шт. </t>
  </si>
  <si>
    <t>№1 от 14.12.2020</t>
  </si>
  <si>
    <t>Нигматуллин Айрис Назимович</t>
  </si>
  <si>
    <t xml:space="preserve"> РБ. с. Стерлибашево, ул. Гагарина, д. 62</t>
  </si>
  <si>
    <t>№ 12/121/ТП/572д-2020 от 08.10.2020</t>
  </si>
  <si>
    <t xml:space="preserve">Строительство ВЛ-0,4 кВ Л-1 ТП-59 до границы земельного участка заявителя ориентировочной протяженностью 14 м, с установкой опор СВ 95-3 в колличестве 1 шт. </t>
  </si>
  <si>
    <t>№1 от 17.12.2020</t>
  </si>
  <si>
    <t xml:space="preserve"> ВЛ-0,4 кВ Л-1 ТП-59 с.Стерлибашево</t>
  </si>
  <si>
    <t>Автономная некомерческая организация ЦСО "Социум"</t>
  </si>
  <si>
    <t xml:space="preserve"> РБ, с. Большеустьикинское, территория рядом с магазином Магнит у дома</t>
  </si>
  <si>
    <t>Нестационарный торговый объект</t>
  </si>
  <si>
    <t>№ 12/121/ТП/467д-2020 от 14.09.2020</t>
  </si>
  <si>
    <t xml:space="preserve">Строительство ВЛ-0,4 кВ Л-5 КТПН-2657 до границы земельного участка заявителя ориентировочной протяженностью 56 м, с установкой опор СВ 95-3 в колличестве 1 шт. </t>
  </si>
  <si>
    <t xml:space="preserve"> ВЛ-0,4 кВ Л-5 КТПН-2657 с.Большеустьикинское</t>
  </si>
  <si>
    <t>Сагитов Ильназ Ильдарович</t>
  </si>
  <si>
    <t>РБ, с. Верхние Киги, ул. Прудная, д. 8</t>
  </si>
  <si>
    <t>№ 12/121/ТП/439д-2020 от 28.08.2020</t>
  </si>
  <si>
    <t xml:space="preserve">Строительство ВЛ-0,4 кВ Л-2 ТП-4713 до границы земельного участка заявителя ориентировочной протяженностью 160 м, с установкой опор СВ 95-3 в колличестве 5 шт. </t>
  </si>
  <si>
    <t>№1 от 02.12.2020</t>
  </si>
  <si>
    <t xml:space="preserve"> ВЛ-0,4 кВ Л-2 ТП-4713 с.Киги</t>
  </si>
  <si>
    <t>Камалетдинова Миляуша Рифгатовна</t>
  </si>
  <si>
    <t>РБ, Миякинский район, с. Киргиз - Мияки, ул. Х. Султанова д. 14</t>
  </si>
  <si>
    <t>№ 12/121/ТП/072д-2020 от 10.03.2020</t>
  </si>
  <si>
    <t xml:space="preserve">Строительство ВЛ-0,4 кВ Л-3 ТП-6560 до границы земельного участка заявителя ориентировочной протяженностью 30 м, с установкой опор СВ 95-3 в колличестве 1 шт. </t>
  </si>
  <si>
    <t>№1 от 24.12.2020</t>
  </si>
  <si>
    <t xml:space="preserve"> ВЛ-0,4 кВ Л-3 ТП-6560 с.Киргиз-Мияки</t>
  </si>
  <si>
    <t>Хамитова Айсылу Ринатовна</t>
  </si>
  <si>
    <t>РБ, с. Киргиз - Мияки, ул. Надежды, д. 42</t>
  </si>
  <si>
    <t>№12/121/ТП/535д-2020 от 24.09.2020</t>
  </si>
  <si>
    <t xml:space="preserve">Строительство ВЛ-0,4 кВ Л-1 ТП-6565 до границы земельного участка заявителя ориентировочной протяженностью 354 м, с установкой опор СВ 95-3 в колличестве 10 шт. </t>
  </si>
  <si>
    <t>№1 от 18.12.2020</t>
  </si>
  <si>
    <t xml:space="preserve"> ВЛ-0,4 кВ Л-1 ТП-6565 с.Киргиз-Мияки</t>
  </si>
  <si>
    <t>АО ПБК</t>
  </si>
  <si>
    <t xml:space="preserve">  РБ, г. Мелеуз, ул. Чернышевского, д. 7</t>
  </si>
  <si>
    <t>№ 12/121/ТП/449д-2020 от 20.10.2020</t>
  </si>
  <si>
    <t>Строительство ВЛ-0,4 кВ Л-1 ТП-5163П до границы земельного участка заявителя ориентировочной протяженностью 242 м.</t>
  </si>
  <si>
    <t>№1 от 07.12.2020</t>
  </si>
  <si>
    <t xml:space="preserve"> ВЛ-0,4 кВ Л-1 ТП-5163П г. Мелеуз</t>
  </si>
  <si>
    <t>Исламгулов Рамис Фаритович</t>
  </si>
  <si>
    <t xml:space="preserve"> РБ, г. Мелеуз, снт. "Черемушки", участок №75</t>
  </si>
  <si>
    <t>№ 12/121/ТП/580д-2020 от 19.10.2020</t>
  </si>
  <si>
    <t xml:space="preserve">Строительство ВЛ-0,4 кВ Л-1 ТП-1504 до границы земельного участка заявителя ориентировочной протяженностью 130 м, с установкой опор СВ 95-3 в колличестве 4 шт. </t>
  </si>
  <si>
    <t xml:space="preserve"> ВЛ-0,4 кВ Л-1 ТП-1504 г.Мелеуз</t>
  </si>
  <si>
    <t>Галимова Алия Амировна</t>
  </si>
  <si>
    <t xml:space="preserve">  РБ. с. Нугуш, ул. Южная, д. 12</t>
  </si>
  <si>
    <t>№ 12/121/ТП/596д-2020 от 30.10.2020</t>
  </si>
  <si>
    <t xml:space="preserve">Строительство ВЛ-0,4 кВ Л-1 ТП-1 до границы земельного участка заявителя ориентировочной протяженностью 62 м, с установкой опор СВ 95-3 в колличестве 2 шт. </t>
  </si>
  <si>
    <t xml:space="preserve"> ВЛ-0,4 кВ Л-1 ТП-1 г.Мелеуз</t>
  </si>
  <si>
    <t>Янгалова Наталия Григорьевна</t>
  </si>
  <si>
    <t>РБ, д. Тамьян, ул. Молодежная, д. 49</t>
  </si>
  <si>
    <t>№ 12/121/ТП/629д-2020 от 20.11.2020</t>
  </si>
  <si>
    <t xml:space="preserve">Строительство ВЛ-0,4 кВ Л-2 ТП-1265 до границы земельного участка заявителя ориентировочной протяженностью 63 м, с установкой опор СВ 95-3 в колличестве 2 шт. </t>
  </si>
  <si>
    <t>№1 от 21.12.2020</t>
  </si>
  <si>
    <t xml:space="preserve"> ВЛ-0,4 кВ Л-2 ТП-1265 г.Мелеуз</t>
  </si>
  <si>
    <t>Мухаметова Флюра Муллагалеевна</t>
  </si>
  <si>
    <t xml:space="preserve"> РБ, с. Новобелокатай, ул.Мира, д.10, кв.10Г</t>
  </si>
  <si>
    <t>№ 12/121/ТП/111д-2020 от 26.03.2020</t>
  </si>
  <si>
    <t xml:space="preserve">Строительство ВЛ-0,4 кВ Ф-2 КТПН-3635 до границы земельного участка заявителя </t>
  </si>
  <si>
    <t xml:space="preserve">Строительство ВЛ-0,4 кВ Ф-3 КТПН-3635 до границы земельного участка заявителя </t>
  </si>
  <si>
    <t>№1 от 22.12.2020</t>
  </si>
  <si>
    <t xml:space="preserve"> ВЛ-0,4 кВ Ф-2 КТПН-3635 с.Новобелокатай</t>
  </si>
  <si>
    <t xml:space="preserve"> ВЛ-0,4 кВ Ф-3 КТПН-3635 с.Новобелокатай</t>
  </si>
  <si>
    <t>ГАУ РБ "Молочная Кухня"</t>
  </si>
  <si>
    <t xml:space="preserve"> РБ. с. Новобелокатай, ул. Школьная, д. 8Б.</t>
  </si>
  <si>
    <t>№ 12/121/ТП/591д-2020 от 29.10.2020</t>
  </si>
  <si>
    <t>Терепенчук Залия Радиковна</t>
  </si>
  <si>
    <t>РБ, Бурзянский район, с. Старосубхангулово, ул. Победы, д. 23</t>
  </si>
  <si>
    <t>№ 12/121/ТП/496д-2020 от 17.09.2020</t>
  </si>
  <si>
    <t xml:space="preserve">Строительство ВЛ-0,4 кВ Л-3 ТП-10 до границы земельного участка заявителя </t>
  </si>
  <si>
    <t xml:space="preserve"> ВЛ-0,4 кВ Л-3 ТП-10 с.Старосубхангулово</t>
  </si>
  <si>
    <t>Хамитова Лилия Радиковна</t>
  </si>
  <si>
    <t>РБ, с. Старосубхангулово, ул. Победы, д. 21</t>
  </si>
  <si>
    <t>№ 12/121/ТП/517д-2020 от 21.09.2020</t>
  </si>
  <si>
    <t>Сафин Рустем Салихович</t>
  </si>
  <si>
    <t xml:space="preserve">  РБ. с. Старосубхангулово, ул. Аргызма, д. 41</t>
  </si>
  <si>
    <t>№ 12/121/ТП/573д-2020 от 15.10.2020</t>
  </si>
  <si>
    <t>№ 733-2019 от 01.02.2019</t>
  </si>
  <si>
    <t>РБ, Гафурийский район, с. Красноусольский, ул. Светлая, д.53</t>
  </si>
  <si>
    <t xml:space="preserve"> № 1 от 24.08.2020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</si>
</sst>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3">
    <font>
      <sz val="11"/>
      <color theme="1"/>
      <name val="Calibri"/>
      <family val="2"/>
      <scheme val="minor"/>
    </font>
    <font>
      <sz val="8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5" fillId="0" borderId="0">
      <alignment horizontal="left"/>
    </xf>
    <xf numFmtId="43" fontId="7" fillId="0" borderId="0" applyFont="0" applyFill="0" applyBorder="0" applyAlignment="0" applyProtection="0"/>
    <xf numFmtId="0" fontId="11" fillId="0" borderId="0"/>
    <xf numFmtId="0" fontId="5" fillId="0" borderId="0">
      <alignment horizontal="left"/>
    </xf>
  </cellStyleXfs>
  <cellXfs count="149">
    <xf numFmtId="0" fontId="0" fillId="0" borderId="0" xfId="0"/>
    <xf numFmtId="1" fontId="2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/>
    </xf>
    <xf numFmtId="14" fontId="2" fillId="0" borderId="2" xfId="1" applyNumberFormat="1" applyFont="1" applyFill="1" applyBorder="1" applyAlignment="1">
      <alignment vertical="center" wrapText="1"/>
    </xf>
    <xf numFmtId="4" fontId="2" fillId="0" borderId="2" xfId="1" applyNumberFormat="1" applyFont="1" applyFill="1" applyBorder="1" applyAlignment="1">
      <alignment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0" fillId="0" borderId="0" xfId="0" applyBorder="1"/>
    <xf numFmtId="0" fontId="6" fillId="0" borderId="2" xfId="0" applyFont="1" applyBorder="1" applyAlignment="1">
      <alignment horizontal="center" vertical="center" wrapText="1"/>
    </xf>
    <xf numFmtId="2" fontId="6" fillId="0" borderId="2" xfId="4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3" borderId="0" xfId="0" applyFill="1"/>
    <xf numFmtId="0" fontId="6" fillId="3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6" fillId="0" borderId="2" xfId="4" applyNumberFormat="1" applyFont="1" applyFill="1" applyBorder="1" applyAlignment="1">
      <alignment horizontal="center" vertical="center" wrapText="1"/>
    </xf>
    <xf numFmtId="2" fontId="6" fillId="0" borderId="2" xfId="4" applyNumberFormat="1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3" xfId="4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4" fontId="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6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5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15" fontId="6" fillId="2" borderId="2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15" fontId="9" fillId="2" borderId="2" xfId="0" applyNumberFormat="1" applyFont="1" applyFill="1" applyBorder="1" applyAlignment="1">
      <alignment horizontal="center" vertical="center" wrapText="1"/>
    </xf>
    <xf numFmtId="0" fontId="6" fillId="2" borderId="2" xfId="5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6" fillId="2" borderId="2" xfId="4" applyNumberFormat="1" applyFont="1" applyFill="1" applyBorder="1" applyAlignment="1">
      <alignment horizontal="center" vertical="center" wrapText="1"/>
    </xf>
    <xf numFmtId="0" fontId="0" fillId="2" borderId="0" xfId="0" applyFill="1"/>
    <xf numFmtId="14" fontId="12" fillId="0" borderId="2" xfId="0" applyNumberFormat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2" fontId="6" fillId="2" borderId="2" xfId="4" applyNumberFormat="1" applyFont="1" applyFill="1" applyBorder="1" applyAlignment="1">
      <alignment horizontal="center" vertical="center"/>
    </xf>
    <xf numFmtId="0" fontId="0" fillId="2" borderId="0" xfId="0" applyFill="1" applyBorder="1"/>
    <xf numFmtId="2" fontId="9" fillId="2" borderId="1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2" fontId="6" fillId="0" borderId="1" xfId="4" applyNumberFormat="1" applyFont="1" applyFill="1" applyBorder="1" applyAlignment="1">
      <alignment horizontal="center" vertical="center"/>
    </xf>
    <xf numFmtId="2" fontId="6" fillId="0" borderId="4" xfId="4" applyNumberFormat="1" applyFont="1" applyFill="1" applyBorder="1" applyAlignment="1">
      <alignment horizontal="center" vertical="center"/>
    </xf>
    <xf numFmtId="2" fontId="6" fillId="0" borderId="3" xfId="4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  <xf numFmtId="2" fontId="6" fillId="0" borderId="1" xfId="4" applyNumberFormat="1" applyFont="1" applyFill="1" applyBorder="1" applyAlignment="1">
      <alignment horizontal="center" vertical="center" wrapText="1"/>
    </xf>
    <xf numFmtId="2" fontId="6" fillId="0" borderId="3" xfId="4" applyNumberFormat="1" applyFont="1" applyFill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4" fontId="9" fillId="0" borderId="4" xfId="0" applyNumberFormat="1" applyFont="1" applyFill="1" applyBorder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2" fontId="6" fillId="0" borderId="4" xfId="4" applyNumberFormat="1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5" fontId="6" fillId="2" borderId="1" xfId="0" applyNumberFormat="1" applyFont="1" applyFill="1" applyBorder="1" applyAlignment="1">
      <alignment horizontal="center" vertical="center" wrapText="1"/>
    </xf>
    <xf numFmtId="15" fontId="6" fillId="2" borderId="3" xfId="0" applyNumberFormat="1" applyFont="1" applyFill="1" applyBorder="1" applyAlignment="1">
      <alignment horizontal="center" vertical="center" wrapText="1"/>
    </xf>
    <xf numFmtId="0" fontId="6" fillId="0" borderId="1" xfId="4" applyNumberFormat="1" applyFont="1" applyFill="1" applyBorder="1" applyAlignment="1">
      <alignment horizontal="center" vertical="center" wrapText="1"/>
    </xf>
    <xf numFmtId="0" fontId="6" fillId="0" borderId="3" xfId="4" applyNumberFormat="1" applyFont="1" applyFill="1" applyBorder="1" applyAlignment="1">
      <alignment horizontal="center" vertical="center" wrapText="1"/>
    </xf>
    <xf numFmtId="0" fontId="6" fillId="0" borderId="2" xfId="4" applyNumberFormat="1" applyFont="1" applyFill="1" applyBorder="1" applyAlignment="1">
      <alignment horizontal="center" vertical="center" wrapText="1"/>
    </xf>
    <xf numFmtId="2" fontId="6" fillId="0" borderId="2" xfId="4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2" fillId="2" borderId="6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14" fontId="2" fillId="2" borderId="3" xfId="1" applyNumberFormat="1" applyFon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 wrapText="1"/>
    </xf>
    <xf numFmtId="0" fontId="2" fillId="0" borderId="8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3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14" fontId="2" fillId="0" borderId="3" xfId="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5" fontId="6" fillId="2" borderId="4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6" fillId="0" borderId="9" xfId="0" applyNumberFormat="1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123 2" xfId="1"/>
    <cellStyle name="Обычный 2" xfId="5"/>
    <cellStyle name="Обычный 2 2" xfId="3"/>
    <cellStyle name="Обычный 2 4 2" xfId="2"/>
    <cellStyle name="Обычный_Реестр договоров Стерлитамак скорр" xfId="6"/>
    <cellStyle name="Финансовый" xfId="4" builtinId="3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81"/>
  <sheetViews>
    <sheetView tabSelected="1" view="pageBreakPreview" topLeftCell="O1" zoomScale="70" zoomScaleNormal="70" zoomScaleSheetLayoutView="70" workbookViewId="0">
      <selection activeCell="W8" sqref="W8:W81"/>
    </sheetView>
  </sheetViews>
  <sheetFormatPr defaultRowHeight="15"/>
  <cols>
    <col min="1" max="1" width="5.28515625" customWidth="1"/>
    <col min="2" max="2" width="12.140625" customWidth="1"/>
    <col min="3" max="3" width="16.85546875" customWidth="1"/>
    <col min="4" max="4" width="17.5703125" customWidth="1"/>
    <col min="5" max="5" width="20.42578125" customWidth="1"/>
    <col min="6" max="6" width="12.28515625" customWidth="1"/>
    <col min="7" max="7" width="20.7109375" customWidth="1"/>
    <col min="8" max="8" width="17.5703125" customWidth="1"/>
    <col min="9" max="9" width="14.42578125" customWidth="1"/>
    <col min="10" max="10" width="16.28515625" customWidth="1"/>
    <col min="11" max="11" width="15.85546875" style="23" customWidth="1"/>
    <col min="12" max="12" width="15.7109375" customWidth="1"/>
    <col min="13" max="13" width="12.140625" customWidth="1"/>
    <col min="14" max="14" width="13.28515625" customWidth="1"/>
    <col min="15" max="15" width="19.7109375" customWidth="1"/>
    <col min="16" max="16" width="31.5703125" customWidth="1"/>
    <col min="17" max="17" width="21.28515625" customWidth="1"/>
    <col min="18" max="18" width="21.85546875" style="23" customWidth="1"/>
    <col min="19" max="19" width="17.140625" customWidth="1"/>
    <col min="20" max="20" width="28.7109375" customWidth="1"/>
    <col min="21" max="21" width="12" bestFit="1" customWidth="1"/>
    <col min="22" max="22" width="18.85546875" customWidth="1"/>
    <col min="23" max="23" width="25" customWidth="1"/>
  </cols>
  <sheetData>
    <row r="1" spans="1:23" s="16" customFormat="1">
      <c r="K1" s="63"/>
      <c r="R1" s="63"/>
    </row>
    <row r="2" spans="1:23" ht="15.75">
      <c r="A2" s="118" t="s">
        <v>40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20"/>
    </row>
    <row r="3" spans="1:23" ht="15.75">
      <c r="K3" s="57"/>
      <c r="R3" s="57"/>
      <c r="W3" s="15" t="s">
        <v>32</v>
      </c>
    </row>
    <row r="4" spans="1:23" ht="50.25" customHeight="1">
      <c r="A4" s="125" t="s">
        <v>0</v>
      </c>
      <c r="B4" s="125" t="s">
        <v>1</v>
      </c>
      <c r="C4" s="125" t="s">
        <v>2</v>
      </c>
      <c r="D4" s="125" t="s">
        <v>3</v>
      </c>
      <c r="E4" s="125" t="s">
        <v>4</v>
      </c>
      <c r="F4" s="125" t="s">
        <v>5</v>
      </c>
      <c r="G4" s="127" t="s">
        <v>6</v>
      </c>
      <c r="H4" s="127" t="s">
        <v>7</v>
      </c>
      <c r="I4" s="125" t="s">
        <v>8</v>
      </c>
      <c r="J4" s="125" t="s">
        <v>9</v>
      </c>
      <c r="K4" s="123" t="s">
        <v>10</v>
      </c>
      <c r="L4" s="121" t="s">
        <v>11</v>
      </c>
      <c r="M4" s="121" t="s">
        <v>12</v>
      </c>
      <c r="N4" s="121" t="s">
        <v>13</v>
      </c>
      <c r="O4" s="123" t="s">
        <v>14</v>
      </c>
      <c r="P4" s="112" t="s">
        <v>15</v>
      </c>
      <c r="Q4" s="113"/>
      <c r="R4" s="114" t="s">
        <v>16</v>
      </c>
      <c r="S4" s="116" t="s">
        <v>17</v>
      </c>
      <c r="T4" s="114" t="s">
        <v>18</v>
      </c>
      <c r="U4" s="116" t="s">
        <v>19</v>
      </c>
      <c r="V4" s="123" t="s">
        <v>20</v>
      </c>
      <c r="W4" s="123" t="s">
        <v>21</v>
      </c>
    </row>
    <row r="5" spans="1:23" ht="63">
      <c r="A5" s="126"/>
      <c r="B5" s="126"/>
      <c r="C5" s="126"/>
      <c r="D5" s="126"/>
      <c r="E5" s="126"/>
      <c r="F5" s="126"/>
      <c r="G5" s="128"/>
      <c r="H5" s="128"/>
      <c r="I5" s="126"/>
      <c r="J5" s="126"/>
      <c r="K5" s="124"/>
      <c r="L5" s="122"/>
      <c r="M5" s="122"/>
      <c r="N5" s="122"/>
      <c r="O5" s="124"/>
      <c r="P5" s="12" t="s">
        <v>22</v>
      </c>
      <c r="Q5" s="12" t="s">
        <v>23</v>
      </c>
      <c r="R5" s="115"/>
      <c r="S5" s="117"/>
      <c r="T5" s="115"/>
      <c r="U5" s="117"/>
      <c r="V5" s="124"/>
      <c r="W5" s="124"/>
    </row>
    <row r="6" spans="1:23" ht="15.7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59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59">
        <v>18</v>
      </c>
      <c r="S6" s="1">
        <v>19</v>
      </c>
      <c r="T6" s="1">
        <v>20</v>
      </c>
      <c r="U6" s="1">
        <v>21</v>
      </c>
      <c r="V6" s="1">
        <v>22</v>
      </c>
      <c r="W6" s="1">
        <v>23</v>
      </c>
    </row>
    <row r="7" spans="1:23" ht="49.5" customHeight="1">
      <c r="A7" s="2"/>
      <c r="B7" s="3"/>
      <c r="C7" s="4" t="s">
        <v>24</v>
      </c>
      <c r="D7" s="3"/>
      <c r="E7" s="3"/>
      <c r="F7" s="3"/>
      <c r="G7" s="5"/>
      <c r="H7" s="5"/>
      <c r="I7" s="3"/>
      <c r="J7" s="3"/>
      <c r="K7" s="60"/>
      <c r="L7" s="6"/>
      <c r="M7" s="6"/>
      <c r="N7" s="6"/>
      <c r="O7" s="6"/>
      <c r="P7" s="6"/>
      <c r="Q7" s="6"/>
      <c r="R7" s="61"/>
      <c r="S7" s="5"/>
      <c r="T7" s="7"/>
      <c r="U7" s="5"/>
      <c r="V7" s="7"/>
      <c r="W7" s="7">
        <f>SUM(W8:W80)</f>
        <v>10694.662099999998</v>
      </c>
    </row>
    <row r="8" spans="1:23" ht="105">
      <c r="A8" s="10">
        <v>1</v>
      </c>
      <c r="B8" s="27" t="s">
        <v>26</v>
      </c>
      <c r="C8" s="27" t="s">
        <v>29</v>
      </c>
      <c r="D8" s="27" t="s">
        <v>41</v>
      </c>
      <c r="E8" s="27" t="s">
        <v>42</v>
      </c>
      <c r="F8" s="26" t="s">
        <v>43</v>
      </c>
      <c r="G8" s="29">
        <v>44120</v>
      </c>
      <c r="H8" s="29">
        <v>44034</v>
      </c>
      <c r="I8" s="27">
        <v>10</v>
      </c>
      <c r="J8" s="27">
        <v>0.23</v>
      </c>
      <c r="K8" s="46">
        <v>3.8540000000000001</v>
      </c>
      <c r="L8" s="27">
        <v>0.55000000000000004</v>
      </c>
      <c r="M8" s="27">
        <v>0.55000000000000004</v>
      </c>
      <c r="N8" s="27">
        <v>0</v>
      </c>
      <c r="O8" s="28">
        <f>W8*1.2</f>
        <v>13.722707999999999</v>
      </c>
      <c r="P8" s="26" t="s">
        <v>44</v>
      </c>
      <c r="Q8" s="26" t="s">
        <v>27</v>
      </c>
      <c r="R8" s="47" t="s">
        <v>45</v>
      </c>
      <c r="S8" s="29">
        <v>44105</v>
      </c>
      <c r="T8" s="26" t="s">
        <v>46</v>
      </c>
      <c r="U8" s="29">
        <v>44105</v>
      </c>
      <c r="V8" s="27">
        <v>0.02</v>
      </c>
      <c r="W8" s="18">
        <v>11.435589999999999</v>
      </c>
    </row>
    <row r="9" spans="1:23" ht="105">
      <c r="A9" s="21">
        <v>2</v>
      </c>
      <c r="B9" s="27" t="s">
        <v>26</v>
      </c>
      <c r="C9" s="26" t="s">
        <v>25</v>
      </c>
      <c r="D9" s="32" t="s">
        <v>47</v>
      </c>
      <c r="E9" s="38" t="s">
        <v>48</v>
      </c>
      <c r="F9" s="13" t="s">
        <v>49</v>
      </c>
      <c r="G9" s="29">
        <v>44132</v>
      </c>
      <c r="H9" s="29">
        <v>44097</v>
      </c>
      <c r="I9" s="27">
        <v>5</v>
      </c>
      <c r="J9" s="27">
        <v>0.23</v>
      </c>
      <c r="K9" s="46">
        <v>5.0259999999999998</v>
      </c>
      <c r="L9" s="27">
        <v>0.55000000000000004</v>
      </c>
      <c r="M9" s="27">
        <v>0.55000000000000004</v>
      </c>
      <c r="N9" s="27">
        <v>0</v>
      </c>
      <c r="O9" s="28">
        <f>W9*1.2</f>
        <v>17.582363999999998</v>
      </c>
      <c r="P9" s="26" t="s">
        <v>50</v>
      </c>
      <c r="Q9" s="26" t="s">
        <v>28</v>
      </c>
      <c r="R9" s="53" t="s">
        <v>51</v>
      </c>
      <c r="S9" s="29">
        <v>44105</v>
      </c>
      <c r="T9" s="26" t="s">
        <v>52</v>
      </c>
      <c r="U9" s="29">
        <v>44105</v>
      </c>
      <c r="V9" s="27">
        <v>8.5999999999999993E-2</v>
      </c>
      <c r="W9" s="18">
        <v>14.65197</v>
      </c>
    </row>
    <row r="10" spans="1:23" ht="32.25" customHeight="1">
      <c r="A10" s="109">
        <v>3</v>
      </c>
      <c r="B10" s="109" t="s">
        <v>26</v>
      </c>
      <c r="C10" s="109" t="s">
        <v>29</v>
      </c>
      <c r="D10" s="143" t="s">
        <v>53</v>
      </c>
      <c r="E10" s="143" t="s">
        <v>54</v>
      </c>
      <c r="F10" s="109" t="s">
        <v>55</v>
      </c>
      <c r="G10" s="88">
        <v>44034</v>
      </c>
      <c r="H10" s="88">
        <v>44098</v>
      </c>
      <c r="I10" s="109">
        <v>15</v>
      </c>
      <c r="J10" s="109">
        <v>0.4</v>
      </c>
      <c r="K10" s="140">
        <v>2334.7020000000002</v>
      </c>
      <c r="L10" s="109">
        <v>0.55000000000000004</v>
      </c>
      <c r="M10" s="109">
        <v>0.55000000000000004</v>
      </c>
      <c r="N10" s="109">
        <v>0</v>
      </c>
      <c r="O10" s="70">
        <f>W10*1.2</f>
        <v>2866.4356440000001</v>
      </c>
      <c r="P10" s="72" t="s">
        <v>56</v>
      </c>
      <c r="Q10" s="27" t="s">
        <v>38</v>
      </c>
      <c r="R10" s="91" t="s">
        <v>399</v>
      </c>
      <c r="S10" s="88">
        <v>44134</v>
      </c>
      <c r="T10" s="109" t="s">
        <v>58</v>
      </c>
      <c r="U10" s="88">
        <v>43762</v>
      </c>
      <c r="V10" s="27">
        <v>0.54700000000000004</v>
      </c>
      <c r="W10" s="70">
        <v>2388.6963700000001</v>
      </c>
    </row>
    <row r="11" spans="1:23" ht="38.25" customHeight="1">
      <c r="A11" s="110"/>
      <c r="B11" s="110"/>
      <c r="C11" s="110"/>
      <c r="D11" s="144"/>
      <c r="E11" s="144"/>
      <c r="F11" s="110"/>
      <c r="G11" s="89"/>
      <c r="H11" s="89"/>
      <c r="I11" s="110"/>
      <c r="J11" s="110"/>
      <c r="K11" s="141"/>
      <c r="L11" s="110"/>
      <c r="M11" s="110"/>
      <c r="N11" s="110"/>
      <c r="O11" s="82"/>
      <c r="P11" s="83"/>
      <c r="Q11" s="26" t="s">
        <v>57</v>
      </c>
      <c r="R11" s="139"/>
      <c r="S11" s="89"/>
      <c r="T11" s="110"/>
      <c r="U11" s="89"/>
      <c r="V11" s="27">
        <v>160</v>
      </c>
      <c r="W11" s="82"/>
    </row>
    <row r="12" spans="1:23" ht="44.25" customHeight="1">
      <c r="A12" s="111"/>
      <c r="B12" s="111"/>
      <c r="C12" s="111"/>
      <c r="D12" s="145"/>
      <c r="E12" s="145"/>
      <c r="F12" s="111"/>
      <c r="G12" s="90"/>
      <c r="H12" s="90"/>
      <c r="I12" s="111"/>
      <c r="J12" s="111"/>
      <c r="K12" s="142"/>
      <c r="L12" s="111"/>
      <c r="M12" s="111"/>
      <c r="N12" s="111"/>
      <c r="O12" s="71"/>
      <c r="P12" s="73"/>
      <c r="Q12" s="27" t="s">
        <v>28</v>
      </c>
      <c r="R12" s="92"/>
      <c r="S12" s="90"/>
      <c r="T12" s="111"/>
      <c r="U12" s="90"/>
      <c r="V12" s="27">
        <v>0.55800000000000005</v>
      </c>
      <c r="W12" s="71"/>
    </row>
    <row r="13" spans="1:23" ht="105">
      <c r="A13" s="10">
        <v>4</v>
      </c>
      <c r="B13" s="27" t="s">
        <v>26</v>
      </c>
      <c r="C13" s="26" t="s">
        <v>25</v>
      </c>
      <c r="D13" s="39" t="s">
        <v>59</v>
      </c>
      <c r="E13" s="26" t="s">
        <v>60</v>
      </c>
      <c r="F13" s="27" t="s">
        <v>61</v>
      </c>
      <c r="G13" s="29">
        <v>44150</v>
      </c>
      <c r="H13" s="29">
        <v>44113</v>
      </c>
      <c r="I13" s="27">
        <v>15</v>
      </c>
      <c r="J13" s="27">
        <v>0.4</v>
      </c>
      <c r="K13" s="46">
        <v>14.391999999999999</v>
      </c>
      <c r="L13" s="27">
        <v>0.55000000000000004</v>
      </c>
      <c r="M13" s="27">
        <v>0.55000000000000004</v>
      </c>
      <c r="N13" s="27">
        <v>0</v>
      </c>
      <c r="O13" s="28">
        <f t="shared" ref="O13:O19" si="0">W13*1.2</f>
        <v>72.664439999999999</v>
      </c>
      <c r="P13" s="26" t="s">
        <v>62</v>
      </c>
      <c r="Q13" s="27" t="s">
        <v>28</v>
      </c>
      <c r="R13" s="47" t="s">
        <v>63</v>
      </c>
      <c r="S13" s="29">
        <v>44113</v>
      </c>
      <c r="T13" s="27" t="s">
        <v>64</v>
      </c>
      <c r="U13" s="29">
        <v>44113</v>
      </c>
      <c r="V13" s="27">
        <v>0.109</v>
      </c>
      <c r="W13" s="20">
        <v>60.553699999999999</v>
      </c>
    </row>
    <row r="14" spans="1:23" ht="105">
      <c r="A14" s="10">
        <v>5</v>
      </c>
      <c r="B14" s="27" t="s">
        <v>26</v>
      </c>
      <c r="C14" s="27" t="s">
        <v>29</v>
      </c>
      <c r="D14" s="39" t="s">
        <v>65</v>
      </c>
      <c r="E14" s="39" t="s">
        <v>66</v>
      </c>
      <c r="F14" s="26" t="s">
        <v>67</v>
      </c>
      <c r="G14" s="29">
        <v>44175</v>
      </c>
      <c r="H14" s="29">
        <v>44120</v>
      </c>
      <c r="I14" s="27">
        <v>9</v>
      </c>
      <c r="J14" s="27">
        <v>0.4</v>
      </c>
      <c r="K14" s="46">
        <v>8.8699999999999992</v>
      </c>
      <c r="L14" s="27">
        <v>0.55000000000000004</v>
      </c>
      <c r="M14" s="27">
        <v>0.55000000000000004</v>
      </c>
      <c r="N14" s="27">
        <v>0</v>
      </c>
      <c r="O14" s="28">
        <f t="shared" si="0"/>
        <v>41.255987999999995</v>
      </c>
      <c r="P14" s="26" t="s">
        <v>68</v>
      </c>
      <c r="Q14" s="26" t="s">
        <v>30</v>
      </c>
      <c r="R14" s="47" t="s">
        <v>69</v>
      </c>
      <c r="S14" s="29">
        <v>44120</v>
      </c>
      <c r="T14" s="27" t="s">
        <v>70</v>
      </c>
      <c r="U14" s="29">
        <v>44120</v>
      </c>
      <c r="V14" s="27">
        <v>6.4000000000000001E-2</v>
      </c>
      <c r="W14" s="20">
        <v>34.379989999999999</v>
      </c>
    </row>
    <row r="15" spans="1:23" ht="105">
      <c r="A15" s="10">
        <v>6</v>
      </c>
      <c r="B15" s="27" t="s">
        <v>26</v>
      </c>
      <c r="C15" s="27" t="s">
        <v>29</v>
      </c>
      <c r="D15" s="39" t="s">
        <v>71</v>
      </c>
      <c r="E15" s="39" t="s">
        <v>72</v>
      </c>
      <c r="F15" s="26" t="s">
        <v>73</v>
      </c>
      <c r="G15" s="29">
        <v>44210</v>
      </c>
      <c r="H15" s="40">
        <v>44125</v>
      </c>
      <c r="I15" s="27">
        <v>6</v>
      </c>
      <c r="J15" s="27">
        <v>0.23</v>
      </c>
      <c r="K15" s="46">
        <v>3.302</v>
      </c>
      <c r="L15" s="27">
        <v>0.55000000000000004</v>
      </c>
      <c r="M15" s="27">
        <v>0.55000000000000004</v>
      </c>
      <c r="N15" s="27">
        <v>0</v>
      </c>
      <c r="O15" s="28">
        <f t="shared" si="0"/>
        <v>12.918851999999999</v>
      </c>
      <c r="P15" s="26" t="s">
        <v>76</v>
      </c>
      <c r="Q15" s="26" t="s">
        <v>28</v>
      </c>
      <c r="R15" s="47" t="s">
        <v>74</v>
      </c>
      <c r="S15" s="40">
        <v>44125</v>
      </c>
      <c r="T15" s="26" t="s">
        <v>75</v>
      </c>
      <c r="U15" s="40">
        <v>44125</v>
      </c>
      <c r="V15" s="26">
        <v>1.0999999999999999E-2</v>
      </c>
      <c r="W15" s="30">
        <v>10.76571</v>
      </c>
    </row>
    <row r="16" spans="1:23" ht="105">
      <c r="A16" s="10">
        <v>7</v>
      </c>
      <c r="B16" s="27" t="s">
        <v>26</v>
      </c>
      <c r="C16" s="27" t="s">
        <v>29</v>
      </c>
      <c r="D16" s="32" t="s">
        <v>77</v>
      </c>
      <c r="E16" s="38" t="s">
        <v>78</v>
      </c>
      <c r="F16" s="26" t="s">
        <v>79</v>
      </c>
      <c r="G16" s="29">
        <v>44151</v>
      </c>
      <c r="H16" s="29">
        <v>44134</v>
      </c>
      <c r="I16" s="27">
        <v>15</v>
      </c>
      <c r="J16" s="27">
        <v>0.4</v>
      </c>
      <c r="K16" s="46">
        <v>18.483000000000001</v>
      </c>
      <c r="L16" s="27">
        <v>0.55000000000000004</v>
      </c>
      <c r="M16" s="27">
        <v>0.55000000000000004</v>
      </c>
      <c r="N16" s="27">
        <v>0</v>
      </c>
      <c r="O16" s="28">
        <f t="shared" si="0"/>
        <v>94.507175999999987</v>
      </c>
      <c r="P16" s="26" t="s">
        <v>80</v>
      </c>
      <c r="Q16" s="26" t="s">
        <v>28</v>
      </c>
      <c r="R16" s="47" t="s">
        <v>81</v>
      </c>
      <c r="S16" s="29">
        <v>44134</v>
      </c>
      <c r="T16" s="27" t="s">
        <v>82</v>
      </c>
      <c r="U16" s="29">
        <v>44134</v>
      </c>
      <c r="V16" s="26">
        <v>0.17</v>
      </c>
      <c r="W16" s="30">
        <v>78.755979999999994</v>
      </c>
    </row>
    <row r="17" spans="1:23" s="57" customFormat="1" ht="72" customHeight="1">
      <c r="A17" s="50">
        <v>8</v>
      </c>
      <c r="B17" s="50" t="s">
        <v>26</v>
      </c>
      <c r="C17" s="50"/>
      <c r="D17" s="54"/>
      <c r="E17" s="45" t="s">
        <v>398</v>
      </c>
      <c r="F17" s="50" t="s">
        <v>397</v>
      </c>
      <c r="G17" s="55">
        <v>43617</v>
      </c>
      <c r="H17" s="58">
        <v>43862</v>
      </c>
      <c r="I17" s="50">
        <v>15</v>
      </c>
      <c r="J17" s="50">
        <v>0.4</v>
      </c>
      <c r="K17" s="46">
        <v>91.013000000000005</v>
      </c>
      <c r="L17" s="50">
        <v>0.55000000000000004</v>
      </c>
      <c r="M17" s="50">
        <v>0.55000000000000004</v>
      </c>
      <c r="N17" s="50">
        <v>0</v>
      </c>
      <c r="O17" s="46">
        <f t="shared" ref="O17" si="1">W17*1.2</f>
        <v>551.64578399999994</v>
      </c>
      <c r="P17" s="50" t="s">
        <v>80</v>
      </c>
      <c r="Q17" s="50" t="s">
        <v>28</v>
      </c>
      <c r="R17" s="47" t="s">
        <v>81</v>
      </c>
      <c r="S17" s="55">
        <v>44134</v>
      </c>
      <c r="T17" s="50" t="s">
        <v>82</v>
      </c>
      <c r="U17" s="55">
        <v>44134</v>
      </c>
      <c r="V17" s="50">
        <v>0.17</v>
      </c>
      <c r="W17" s="56">
        <v>459.70481999999998</v>
      </c>
    </row>
    <row r="18" spans="1:23" ht="105">
      <c r="A18" s="10">
        <v>9</v>
      </c>
      <c r="B18" s="26" t="s">
        <v>26</v>
      </c>
      <c r="C18" s="26" t="s">
        <v>29</v>
      </c>
      <c r="D18" s="41" t="s">
        <v>83</v>
      </c>
      <c r="E18" s="39" t="s">
        <v>84</v>
      </c>
      <c r="F18" s="26" t="s">
        <v>85</v>
      </c>
      <c r="G18" s="29">
        <v>44121</v>
      </c>
      <c r="H18" s="8">
        <v>44120</v>
      </c>
      <c r="I18" s="27">
        <v>5</v>
      </c>
      <c r="J18" s="27">
        <v>0.23</v>
      </c>
      <c r="K18" s="46">
        <v>3.738</v>
      </c>
      <c r="L18" s="27">
        <v>0.55000000000000004</v>
      </c>
      <c r="M18" s="27">
        <v>0.55000000000000004</v>
      </c>
      <c r="N18" s="27">
        <v>0</v>
      </c>
      <c r="O18" s="28">
        <f>W18*1.2</f>
        <v>14.326091999999999</v>
      </c>
      <c r="P18" s="26" t="s">
        <v>86</v>
      </c>
      <c r="Q18" s="26" t="s">
        <v>28</v>
      </c>
      <c r="R18" s="47" t="s">
        <v>69</v>
      </c>
      <c r="S18" s="8">
        <v>44120</v>
      </c>
      <c r="T18" s="27" t="s">
        <v>87</v>
      </c>
      <c r="U18" s="8">
        <v>44120</v>
      </c>
      <c r="V18" s="26">
        <v>0.03</v>
      </c>
      <c r="W18" s="30">
        <v>11.938409999999999</v>
      </c>
    </row>
    <row r="19" spans="1:23" ht="105">
      <c r="A19" s="10">
        <v>10</v>
      </c>
      <c r="B19" s="26" t="s">
        <v>26</v>
      </c>
      <c r="C19" s="26" t="s">
        <v>25</v>
      </c>
      <c r="D19" s="39" t="s">
        <v>88</v>
      </c>
      <c r="E19" s="39" t="s">
        <v>89</v>
      </c>
      <c r="F19" s="26" t="s">
        <v>90</v>
      </c>
      <c r="G19" s="29">
        <v>44170</v>
      </c>
      <c r="H19" s="8">
        <v>44133</v>
      </c>
      <c r="I19" s="27">
        <v>15</v>
      </c>
      <c r="J19" s="27">
        <v>0.4</v>
      </c>
      <c r="K19" s="46">
        <v>8.7750000000000004</v>
      </c>
      <c r="L19" s="27">
        <v>0.55000000000000004</v>
      </c>
      <c r="M19" s="27">
        <v>0.55000000000000004</v>
      </c>
      <c r="N19" s="27">
        <v>0</v>
      </c>
      <c r="O19" s="28">
        <f t="shared" si="0"/>
        <v>34.013351999999998</v>
      </c>
      <c r="P19" s="26" t="s">
        <v>91</v>
      </c>
      <c r="Q19" s="26" t="s">
        <v>28</v>
      </c>
      <c r="R19" s="47" t="s">
        <v>81</v>
      </c>
      <c r="S19" s="8">
        <v>44134</v>
      </c>
      <c r="T19" s="27" t="s">
        <v>92</v>
      </c>
      <c r="U19" s="8">
        <v>44134</v>
      </c>
      <c r="V19" s="26">
        <v>0.05</v>
      </c>
      <c r="W19" s="30">
        <v>28.344460000000002</v>
      </c>
    </row>
    <row r="20" spans="1:23" ht="105">
      <c r="A20" s="10">
        <v>11</v>
      </c>
      <c r="B20" s="26" t="s">
        <v>26</v>
      </c>
      <c r="C20" s="26" t="s">
        <v>25</v>
      </c>
      <c r="D20" s="39" t="s">
        <v>93</v>
      </c>
      <c r="E20" s="38" t="s">
        <v>94</v>
      </c>
      <c r="F20" s="26" t="s">
        <v>95</v>
      </c>
      <c r="G20" s="29">
        <v>44171</v>
      </c>
      <c r="H20" s="8">
        <v>44134</v>
      </c>
      <c r="I20" s="27">
        <v>15</v>
      </c>
      <c r="J20" s="27">
        <v>0.4</v>
      </c>
      <c r="K20" s="46">
        <v>35.942</v>
      </c>
      <c r="L20" s="27">
        <v>0.55000000000000004</v>
      </c>
      <c r="M20" s="27">
        <f>L20</f>
        <v>0.55000000000000004</v>
      </c>
      <c r="N20" s="27">
        <v>0</v>
      </c>
      <c r="O20" s="28">
        <f>W20*1.2</f>
        <v>176.12191199999998</v>
      </c>
      <c r="P20" s="26" t="s">
        <v>96</v>
      </c>
      <c r="Q20" s="26" t="s">
        <v>28</v>
      </c>
      <c r="R20" s="47" t="s">
        <v>81</v>
      </c>
      <c r="S20" s="8">
        <v>44134</v>
      </c>
      <c r="T20" s="27" t="s">
        <v>97</v>
      </c>
      <c r="U20" s="8">
        <v>44134</v>
      </c>
      <c r="V20" s="26">
        <v>0.25</v>
      </c>
      <c r="W20" s="30">
        <v>146.76826</v>
      </c>
    </row>
    <row r="21" spans="1:23" ht="105">
      <c r="A21" s="10">
        <v>12</v>
      </c>
      <c r="B21" s="26" t="s">
        <v>26</v>
      </c>
      <c r="C21" s="26" t="s">
        <v>29</v>
      </c>
      <c r="D21" s="39" t="s">
        <v>98</v>
      </c>
      <c r="E21" s="39" t="s">
        <v>99</v>
      </c>
      <c r="F21" s="26" t="s">
        <v>100</v>
      </c>
      <c r="G21" s="29">
        <v>44192</v>
      </c>
      <c r="H21" s="8">
        <v>44123</v>
      </c>
      <c r="I21" s="27">
        <v>5</v>
      </c>
      <c r="J21" s="27">
        <v>0.23</v>
      </c>
      <c r="K21" s="46">
        <v>26.556999999999999</v>
      </c>
      <c r="L21" s="27">
        <v>0.55000000000000004</v>
      </c>
      <c r="M21" s="27">
        <f t="shared" ref="M21:M57" si="2">L21</f>
        <v>0.55000000000000004</v>
      </c>
      <c r="N21" s="27">
        <v>0</v>
      </c>
      <c r="O21" s="28">
        <f t="shared" ref="O21:O41" si="3">W21*1.2</f>
        <v>120.526068</v>
      </c>
      <c r="P21" s="26" t="s">
        <v>101</v>
      </c>
      <c r="Q21" s="26" t="s">
        <v>28</v>
      </c>
      <c r="R21" s="47" t="s">
        <v>102</v>
      </c>
      <c r="S21" s="8">
        <v>44123</v>
      </c>
      <c r="T21" s="26" t="s">
        <v>103</v>
      </c>
      <c r="U21" s="8">
        <v>44123</v>
      </c>
      <c r="V21" s="26">
        <v>0.23899999999999999</v>
      </c>
      <c r="W21" s="30">
        <v>100.43839</v>
      </c>
    </row>
    <row r="22" spans="1:23" ht="75">
      <c r="A22" s="10">
        <v>13</v>
      </c>
      <c r="B22" s="26" t="s">
        <v>26</v>
      </c>
      <c r="C22" s="26" t="s">
        <v>106</v>
      </c>
      <c r="D22" s="39" t="s">
        <v>104</v>
      </c>
      <c r="E22" s="39" t="s">
        <v>105</v>
      </c>
      <c r="F22" s="26" t="s">
        <v>107</v>
      </c>
      <c r="G22" s="29">
        <v>44212</v>
      </c>
      <c r="H22" s="8">
        <v>44130</v>
      </c>
      <c r="I22" s="27">
        <v>15</v>
      </c>
      <c r="J22" s="27">
        <v>0.4</v>
      </c>
      <c r="K22" s="46">
        <v>3.0649999999999999</v>
      </c>
      <c r="L22" s="27">
        <v>0.55000000000000004</v>
      </c>
      <c r="M22" s="27">
        <f t="shared" si="2"/>
        <v>0.55000000000000004</v>
      </c>
      <c r="N22" s="27">
        <v>0</v>
      </c>
      <c r="O22" s="28">
        <f t="shared" si="3"/>
        <v>6.0406079999999998</v>
      </c>
      <c r="P22" s="26" t="s">
        <v>108</v>
      </c>
      <c r="Q22" s="26" t="s">
        <v>28</v>
      </c>
      <c r="R22" s="47" t="s">
        <v>109</v>
      </c>
      <c r="S22" s="8">
        <v>44130</v>
      </c>
      <c r="T22" s="26" t="s">
        <v>110</v>
      </c>
      <c r="U22" s="8">
        <v>44130</v>
      </c>
      <c r="V22" s="26">
        <v>5.8999999999999997E-2</v>
      </c>
      <c r="W22" s="30">
        <v>5.0338399999999996</v>
      </c>
    </row>
    <row r="23" spans="1:23" ht="105">
      <c r="A23" s="10">
        <v>14</v>
      </c>
      <c r="B23" s="27" t="s">
        <v>26</v>
      </c>
      <c r="C23" s="27" t="s">
        <v>29</v>
      </c>
      <c r="D23" s="39" t="s">
        <v>111</v>
      </c>
      <c r="E23" s="39" t="s">
        <v>112</v>
      </c>
      <c r="F23" s="26" t="s">
        <v>113</v>
      </c>
      <c r="G23" s="29">
        <v>44192</v>
      </c>
      <c r="H23" s="8">
        <v>44124</v>
      </c>
      <c r="I23" s="27">
        <v>15</v>
      </c>
      <c r="J23" s="27">
        <v>0.4</v>
      </c>
      <c r="K23" s="46">
        <v>2.5680000000000001</v>
      </c>
      <c r="L23" s="27">
        <v>0.55000000000000004</v>
      </c>
      <c r="M23" s="27">
        <f t="shared" si="2"/>
        <v>0.55000000000000004</v>
      </c>
      <c r="N23" s="27">
        <v>0</v>
      </c>
      <c r="O23" s="28">
        <f t="shared" si="3"/>
        <v>9.8161799999999992</v>
      </c>
      <c r="P23" s="26" t="s">
        <v>114</v>
      </c>
      <c r="Q23" s="26" t="s">
        <v>28</v>
      </c>
      <c r="R23" s="47" t="s">
        <v>115</v>
      </c>
      <c r="S23" s="8">
        <v>44124</v>
      </c>
      <c r="T23" s="26" t="s">
        <v>116</v>
      </c>
      <c r="U23" s="8">
        <v>44124</v>
      </c>
      <c r="V23" s="26">
        <v>3.1E-2</v>
      </c>
      <c r="W23" s="30">
        <v>8.1801499999999994</v>
      </c>
    </row>
    <row r="24" spans="1:23" ht="105">
      <c r="A24" s="10">
        <v>15</v>
      </c>
      <c r="B24" s="26" t="s">
        <v>26</v>
      </c>
      <c r="C24" s="26" t="s">
        <v>119</v>
      </c>
      <c r="D24" s="39" t="s">
        <v>117</v>
      </c>
      <c r="E24" s="38" t="s">
        <v>118</v>
      </c>
      <c r="F24" s="26" t="s">
        <v>120</v>
      </c>
      <c r="G24" s="8">
        <v>44198</v>
      </c>
      <c r="H24" s="8">
        <v>44112</v>
      </c>
      <c r="I24" s="26">
        <v>13</v>
      </c>
      <c r="J24" s="26">
        <v>0.23</v>
      </c>
      <c r="K24" s="46">
        <v>13.439</v>
      </c>
      <c r="L24" s="26">
        <v>0.55000000000000004</v>
      </c>
      <c r="M24" s="26">
        <f t="shared" si="2"/>
        <v>0.55000000000000004</v>
      </c>
      <c r="N24" s="26">
        <v>0</v>
      </c>
      <c r="O24" s="19">
        <f t="shared" si="3"/>
        <v>58.453547999999998</v>
      </c>
      <c r="P24" s="26" t="s">
        <v>121</v>
      </c>
      <c r="Q24" s="26" t="s">
        <v>28</v>
      </c>
      <c r="R24" s="47" t="s">
        <v>122</v>
      </c>
      <c r="S24" s="8">
        <v>44112</v>
      </c>
      <c r="T24" s="26" t="s">
        <v>123</v>
      </c>
      <c r="U24" s="8">
        <v>44112</v>
      </c>
      <c r="V24" s="26">
        <v>0.125</v>
      </c>
      <c r="W24" s="18">
        <v>48.711289999999998</v>
      </c>
    </row>
    <row r="25" spans="1:23" ht="105">
      <c r="A25" s="10">
        <v>16</v>
      </c>
      <c r="B25" s="27" t="s">
        <v>26</v>
      </c>
      <c r="C25" s="26" t="s">
        <v>25</v>
      </c>
      <c r="D25" s="39" t="s">
        <v>124</v>
      </c>
      <c r="E25" s="39" t="s">
        <v>125</v>
      </c>
      <c r="F25" s="26" t="s">
        <v>126</v>
      </c>
      <c r="G25" s="29">
        <v>44195</v>
      </c>
      <c r="H25" s="8">
        <v>44131</v>
      </c>
      <c r="I25" s="27">
        <v>15</v>
      </c>
      <c r="J25" s="27">
        <v>0.23</v>
      </c>
      <c r="K25" s="46">
        <v>4.3739999999999997</v>
      </c>
      <c r="L25" s="27">
        <v>0.55000000000000004</v>
      </c>
      <c r="M25" s="27">
        <f t="shared" si="2"/>
        <v>0.55000000000000004</v>
      </c>
      <c r="N25" s="27">
        <v>0</v>
      </c>
      <c r="O25" s="28">
        <f t="shared" si="3"/>
        <v>13.37616</v>
      </c>
      <c r="P25" s="26" t="s">
        <v>127</v>
      </c>
      <c r="Q25" s="26" t="s">
        <v>28</v>
      </c>
      <c r="R25" s="47" t="s">
        <v>128</v>
      </c>
      <c r="S25" s="8">
        <v>44131</v>
      </c>
      <c r="T25" s="26" t="s">
        <v>129</v>
      </c>
      <c r="U25" s="8">
        <v>44131</v>
      </c>
      <c r="V25" s="26">
        <v>3.5000000000000003E-2</v>
      </c>
      <c r="W25" s="30">
        <v>11.146800000000001</v>
      </c>
    </row>
    <row r="26" spans="1:23" ht="105">
      <c r="A26" s="10">
        <v>17</v>
      </c>
      <c r="B26" s="27" t="s">
        <v>26</v>
      </c>
      <c r="C26" s="26" t="s">
        <v>25</v>
      </c>
      <c r="D26" s="39" t="s">
        <v>130</v>
      </c>
      <c r="E26" s="38" t="s">
        <v>131</v>
      </c>
      <c r="F26" s="26" t="s">
        <v>132</v>
      </c>
      <c r="G26" s="14">
        <v>44203</v>
      </c>
      <c r="H26" s="8">
        <v>44131</v>
      </c>
      <c r="I26" s="27">
        <v>5</v>
      </c>
      <c r="J26" s="27">
        <v>0.23</v>
      </c>
      <c r="K26" s="46">
        <v>4.4210000000000003</v>
      </c>
      <c r="L26" s="25">
        <v>0.55000000000000004</v>
      </c>
      <c r="M26" s="27">
        <f>L26</f>
        <v>0.55000000000000004</v>
      </c>
      <c r="N26" s="27">
        <v>0</v>
      </c>
      <c r="O26" s="28">
        <f t="shared" si="3"/>
        <v>12.994787999999998</v>
      </c>
      <c r="P26" s="26" t="s">
        <v>133</v>
      </c>
      <c r="Q26" s="26" t="s">
        <v>28</v>
      </c>
      <c r="R26" s="47" t="s">
        <v>128</v>
      </c>
      <c r="S26" s="8">
        <v>44131</v>
      </c>
      <c r="T26" s="26" t="s">
        <v>134</v>
      </c>
      <c r="U26" s="8">
        <v>44131</v>
      </c>
      <c r="V26" s="26">
        <v>3.6999999999999998E-2</v>
      </c>
      <c r="W26" s="30">
        <v>10.828989999999999</v>
      </c>
    </row>
    <row r="27" spans="1:23" ht="105">
      <c r="A27" s="10">
        <v>18</v>
      </c>
      <c r="B27" s="27" t="s">
        <v>26</v>
      </c>
      <c r="C27" s="26" t="s">
        <v>29</v>
      </c>
      <c r="D27" s="39" t="s">
        <v>135</v>
      </c>
      <c r="E27" s="39" t="s">
        <v>136</v>
      </c>
      <c r="F27" s="26" t="s">
        <v>137</v>
      </c>
      <c r="G27" s="29">
        <v>44150</v>
      </c>
      <c r="H27" s="8">
        <v>44119</v>
      </c>
      <c r="I27" s="27">
        <v>15</v>
      </c>
      <c r="J27" s="27">
        <v>0.4</v>
      </c>
      <c r="K27" s="46">
        <v>3.6240000000000001</v>
      </c>
      <c r="L27" s="27">
        <v>0.55000000000000004</v>
      </c>
      <c r="M27" s="27">
        <f t="shared" si="2"/>
        <v>0.55000000000000004</v>
      </c>
      <c r="N27" s="27">
        <v>0</v>
      </c>
      <c r="O27" s="28">
        <f t="shared" si="3"/>
        <v>13.556087999999999</v>
      </c>
      <c r="P27" s="26" t="s">
        <v>138</v>
      </c>
      <c r="Q27" s="26" t="s">
        <v>28</v>
      </c>
      <c r="R27" s="47" t="s">
        <v>139</v>
      </c>
      <c r="S27" s="8">
        <v>44119</v>
      </c>
      <c r="T27" s="26" t="s">
        <v>140</v>
      </c>
      <c r="U27" s="8">
        <v>44119</v>
      </c>
      <c r="V27" s="26">
        <v>2.5000000000000001E-2</v>
      </c>
      <c r="W27" s="30">
        <v>11.29674</v>
      </c>
    </row>
    <row r="28" spans="1:23" ht="90" customHeight="1">
      <c r="A28" s="10">
        <v>19</v>
      </c>
      <c r="B28" s="27" t="s">
        <v>26</v>
      </c>
      <c r="C28" s="26" t="s">
        <v>25</v>
      </c>
      <c r="D28" s="39" t="s">
        <v>141</v>
      </c>
      <c r="E28" s="39" t="s">
        <v>142</v>
      </c>
      <c r="F28" s="26" t="s">
        <v>143</v>
      </c>
      <c r="G28" s="29">
        <v>44133</v>
      </c>
      <c r="H28" s="8">
        <v>44119</v>
      </c>
      <c r="I28" s="27">
        <v>15</v>
      </c>
      <c r="J28" s="27">
        <v>0.4</v>
      </c>
      <c r="K28" s="46">
        <v>1.9650000000000001</v>
      </c>
      <c r="L28" s="27">
        <v>0.55000000000000004</v>
      </c>
      <c r="M28" s="27">
        <f t="shared" si="2"/>
        <v>0.55000000000000004</v>
      </c>
      <c r="N28" s="27">
        <v>0</v>
      </c>
      <c r="O28" s="28">
        <f t="shared" si="3"/>
        <v>15.371351999999998</v>
      </c>
      <c r="P28" s="26" t="s">
        <v>144</v>
      </c>
      <c r="Q28" s="26" t="s">
        <v>28</v>
      </c>
      <c r="R28" s="47" t="s">
        <v>139</v>
      </c>
      <c r="S28" s="8">
        <v>44119</v>
      </c>
      <c r="T28" s="26" t="s">
        <v>145</v>
      </c>
      <c r="U28" s="8">
        <v>44119</v>
      </c>
      <c r="V28" s="26">
        <v>0.05</v>
      </c>
      <c r="W28" s="30">
        <v>12.80946</v>
      </c>
    </row>
    <row r="29" spans="1:23" ht="105">
      <c r="A29" s="10">
        <v>20</v>
      </c>
      <c r="B29" s="27" t="s">
        <v>26</v>
      </c>
      <c r="C29" s="27" t="s">
        <v>29</v>
      </c>
      <c r="D29" s="39" t="s">
        <v>146</v>
      </c>
      <c r="E29" s="39" t="s">
        <v>147</v>
      </c>
      <c r="F29" s="26" t="s">
        <v>148</v>
      </c>
      <c r="G29" s="29">
        <v>44196</v>
      </c>
      <c r="H29" s="8">
        <v>44132</v>
      </c>
      <c r="I29" s="27">
        <v>5</v>
      </c>
      <c r="J29" s="27">
        <v>0.23</v>
      </c>
      <c r="K29" s="46">
        <v>17.55</v>
      </c>
      <c r="L29" s="27">
        <v>14.186159999999999</v>
      </c>
      <c r="M29" s="27">
        <f t="shared" si="2"/>
        <v>14.186159999999999</v>
      </c>
      <c r="N29" s="27">
        <v>0</v>
      </c>
      <c r="O29" s="28">
        <f t="shared" si="3"/>
        <v>95.448540000000008</v>
      </c>
      <c r="P29" s="26" t="s">
        <v>149</v>
      </c>
      <c r="Q29" s="26" t="s">
        <v>28</v>
      </c>
      <c r="R29" s="47" t="s">
        <v>150</v>
      </c>
      <c r="S29" s="8">
        <v>44132</v>
      </c>
      <c r="T29" s="26" t="s">
        <v>151</v>
      </c>
      <c r="U29" s="8">
        <v>44132</v>
      </c>
      <c r="V29" s="26">
        <v>0.1</v>
      </c>
      <c r="W29" s="30">
        <v>79.540450000000007</v>
      </c>
    </row>
    <row r="30" spans="1:23" ht="105">
      <c r="A30" s="10">
        <v>21</v>
      </c>
      <c r="B30" s="27" t="s">
        <v>26</v>
      </c>
      <c r="C30" s="27" t="s">
        <v>29</v>
      </c>
      <c r="D30" s="39" t="s">
        <v>152</v>
      </c>
      <c r="E30" s="32" t="s">
        <v>153</v>
      </c>
      <c r="F30" s="26" t="s">
        <v>154</v>
      </c>
      <c r="G30" s="29">
        <v>44190</v>
      </c>
      <c r="H30" s="8">
        <v>44133</v>
      </c>
      <c r="I30" s="27">
        <v>15</v>
      </c>
      <c r="J30" s="27">
        <v>0.4</v>
      </c>
      <c r="K30" s="46">
        <v>14.893000000000001</v>
      </c>
      <c r="L30" s="27">
        <v>0.55000000000000004</v>
      </c>
      <c r="M30" s="27">
        <f t="shared" si="2"/>
        <v>0.55000000000000004</v>
      </c>
      <c r="N30" s="27">
        <v>0</v>
      </c>
      <c r="O30" s="28">
        <f t="shared" si="3"/>
        <v>87.872699999999995</v>
      </c>
      <c r="P30" s="26" t="s">
        <v>155</v>
      </c>
      <c r="Q30" s="26" t="s">
        <v>28</v>
      </c>
      <c r="R30" s="47" t="s">
        <v>156</v>
      </c>
      <c r="S30" s="8">
        <v>44133</v>
      </c>
      <c r="T30" s="26" t="s">
        <v>157</v>
      </c>
      <c r="U30" s="8">
        <v>44133</v>
      </c>
      <c r="V30" s="26">
        <v>0.115</v>
      </c>
      <c r="W30" s="30">
        <v>73.227249999999998</v>
      </c>
    </row>
    <row r="31" spans="1:23" ht="105">
      <c r="A31" s="10">
        <v>22</v>
      </c>
      <c r="B31" s="27" t="s">
        <v>26</v>
      </c>
      <c r="C31" s="27" t="s">
        <v>25</v>
      </c>
      <c r="D31" s="39" t="s">
        <v>158</v>
      </c>
      <c r="E31" s="39" t="s">
        <v>159</v>
      </c>
      <c r="F31" s="26" t="s">
        <v>160</v>
      </c>
      <c r="G31" s="29">
        <v>44247</v>
      </c>
      <c r="H31" s="8">
        <v>44131</v>
      </c>
      <c r="I31" s="27">
        <v>13</v>
      </c>
      <c r="J31" s="27">
        <v>0.4</v>
      </c>
      <c r="K31" s="46">
        <v>3.7909999999999999</v>
      </c>
      <c r="L31" s="27">
        <v>0.55000000000000004</v>
      </c>
      <c r="M31" s="27">
        <f t="shared" si="2"/>
        <v>0.55000000000000004</v>
      </c>
      <c r="N31" s="27">
        <v>0</v>
      </c>
      <c r="O31" s="28">
        <f>W31*1.2</f>
        <v>16.413287999999998</v>
      </c>
      <c r="P31" s="26" t="s">
        <v>161</v>
      </c>
      <c r="Q31" s="26" t="s">
        <v>28</v>
      </c>
      <c r="R31" s="47" t="s">
        <v>128</v>
      </c>
      <c r="S31" s="8">
        <v>44131</v>
      </c>
      <c r="T31" s="26" t="s">
        <v>162</v>
      </c>
      <c r="U31" s="8">
        <v>44131</v>
      </c>
      <c r="V31" s="26">
        <v>2.8000000000000001E-2</v>
      </c>
      <c r="W31" s="30">
        <v>13.67774</v>
      </c>
    </row>
    <row r="32" spans="1:23" ht="105">
      <c r="A32" s="10">
        <v>23</v>
      </c>
      <c r="B32" s="27" t="s">
        <v>26</v>
      </c>
      <c r="C32" s="27" t="s">
        <v>29</v>
      </c>
      <c r="D32" s="39" t="s">
        <v>163</v>
      </c>
      <c r="E32" s="32" t="s">
        <v>164</v>
      </c>
      <c r="F32" s="26" t="s">
        <v>165</v>
      </c>
      <c r="G32" s="29">
        <v>44189</v>
      </c>
      <c r="H32" s="8">
        <v>44117</v>
      </c>
      <c r="I32" s="27">
        <v>15</v>
      </c>
      <c r="J32" s="27">
        <v>0.4</v>
      </c>
      <c r="K32" s="46">
        <v>27.082000000000001</v>
      </c>
      <c r="L32" s="27">
        <v>0.55000000000000004</v>
      </c>
      <c r="M32" s="27">
        <f t="shared" si="2"/>
        <v>0.55000000000000004</v>
      </c>
      <c r="N32" s="27">
        <v>0</v>
      </c>
      <c r="O32" s="28">
        <f t="shared" si="3"/>
        <v>128.93996399999997</v>
      </c>
      <c r="P32" s="26" t="s">
        <v>166</v>
      </c>
      <c r="Q32" s="26" t="s">
        <v>28</v>
      </c>
      <c r="R32" s="47" t="s">
        <v>167</v>
      </c>
      <c r="S32" s="8">
        <v>44148</v>
      </c>
      <c r="T32" s="26" t="s">
        <v>168</v>
      </c>
      <c r="U32" s="8">
        <v>44148</v>
      </c>
      <c r="V32" s="26">
        <v>0.20499999999999999</v>
      </c>
      <c r="W32" s="30">
        <v>107.44996999999999</v>
      </c>
    </row>
    <row r="33" spans="1:23" ht="105">
      <c r="A33" s="10">
        <v>24</v>
      </c>
      <c r="B33" s="27" t="s">
        <v>26</v>
      </c>
      <c r="C33" s="27" t="s">
        <v>25</v>
      </c>
      <c r="D33" s="39" t="s">
        <v>169</v>
      </c>
      <c r="E33" s="32" t="s">
        <v>170</v>
      </c>
      <c r="F33" s="26" t="s">
        <v>171</v>
      </c>
      <c r="G33" s="29">
        <v>44197</v>
      </c>
      <c r="H33" s="8">
        <v>44148</v>
      </c>
      <c r="I33" s="27">
        <v>15</v>
      </c>
      <c r="J33" s="27">
        <v>0.4</v>
      </c>
      <c r="K33" s="46">
        <v>7.085</v>
      </c>
      <c r="L33" s="27">
        <v>0.55000000000000004</v>
      </c>
      <c r="M33" s="27">
        <f t="shared" si="2"/>
        <v>0.55000000000000004</v>
      </c>
      <c r="N33" s="27">
        <v>0</v>
      </c>
      <c r="O33" s="28">
        <f t="shared" si="3"/>
        <v>34.684092</v>
      </c>
      <c r="P33" s="26" t="s">
        <v>172</v>
      </c>
      <c r="Q33" s="26" t="s">
        <v>28</v>
      </c>
      <c r="R33" s="47" t="s">
        <v>167</v>
      </c>
      <c r="S33" s="8">
        <v>44148</v>
      </c>
      <c r="T33" s="26" t="s">
        <v>173</v>
      </c>
      <c r="U33" s="8">
        <v>44148</v>
      </c>
      <c r="V33" s="26">
        <v>7.2999999999999995E-2</v>
      </c>
      <c r="W33" s="30">
        <v>28.903410000000001</v>
      </c>
    </row>
    <row r="34" spans="1:23" ht="75.75" customHeight="1">
      <c r="A34" s="10">
        <v>25</v>
      </c>
      <c r="B34" s="27" t="s">
        <v>26</v>
      </c>
      <c r="C34" s="27" t="s">
        <v>25</v>
      </c>
      <c r="D34" s="39" t="s">
        <v>174</v>
      </c>
      <c r="E34" s="38" t="s">
        <v>175</v>
      </c>
      <c r="F34" s="26" t="s">
        <v>176</v>
      </c>
      <c r="G34" s="29">
        <v>44183</v>
      </c>
      <c r="H34" s="8">
        <v>44141</v>
      </c>
      <c r="I34" s="27">
        <v>15</v>
      </c>
      <c r="J34" s="27">
        <v>0.4</v>
      </c>
      <c r="K34" s="46">
        <v>3.5870000000000002</v>
      </c>
      <c r="L34" s="27">
        <v>0.55000000000000004</v>
      </c>
      <c r="M34" s="27">
        <f t="shared" si="2"/>
        <v>0.55000000000000004</v>
      </c>
      <c r="N34" s="27">
        <v>0</v>
      </c>
      <c r="O34" s="28">
        <f t="shared" si="3"/>
        <v>14.883443999999999</v>
      </c>
      <c r="P34" s="72" t="s">
        <v>177</v>
      </c>
      <c r="Q34" s="72" t="s">
        <v>28</v>
      </c>
      <c r="R34" s="91" t="s">
        <v>178</v>
      </c>
      <c r="S34" s="78">
        <v>44141</v>
      </c>
      <c r="T34" s="72" t="s">
        <v>179</v>
      </c>
      <c r="U34" s="78">
        <v>44141</v>
      </c>
      <c r="V34" s="72">
        <v>0.04</v>
      </c>
      <c r="W34" s="93">
        <v>12.40287</v>
      </c>
    </row>
    <row r="35" spans="1:23" ht="71.25" customHeight="1">
      <c r="A35" s="10">
        <v>26</v>
      </c>
      <c r="B35" s="27" t="s">
        <v>26</v>
      </c>
      <c r="C35" s="27" t="s">
        <v>29</v>
      </c>
      <c r="D35" s="39" t="s">
        <v>180</v>
      </c>
      <c r="E35" s="38" t="s">
        <v>181</v>
      </c>
      <c r="F35" s="26" t="s">
        <v>182</v>
      </c>
      <c r="G35" s="29">
        <v>44191</v>
      </c>
      <c r="H35" s="8">
        <v>44141</v>
      </c>
      <c r="I35" s="27">
        <v>15</v>
      </c>
      <c r="J35" s="27">
        <v>0.4</v>
      </c>
      <c r="K35" s="46">
        <v>1.3680000000000001</v>
      </c>
      <c r="L35" s="27">
        <v>0.55000000000000004</v>
      </c>
      <c r="M35" s="27">
        <f t="shared" si="2"/>
        <v>0.55000000000000004</v>
      </c>
      <c r="N35" s="27">
        <v>0</v>
      </c>
      <c r="O35" s="28">
        <f t="shared" si="3"/>
        <v>0</v>
      </c>
      <c r="P35" s="73"/>
      <c r="Q35" s="73"/>
      <c r="R35" s="92"/>
      <c r="S35" s="79"/>
      <c r="T35" s="73"/>
      <c r="U35" s="79"/>
      <c r="V35" s="73"/>
      <c r="W35" s="94"/>
    </row>
    <row r="36" spans="1:23" ht="105">
      <c r="A36" s="10">
        <v>27</v>
      </c>
      <c r="B36" s="27" t="s">
        <v>26</v>
      </c>
      <c r="C36" s="27" t="s">
        <v>29</v>
      </c>
      <c r="D36" s="39" t="s">
        <v>183</v>
      </c>
      <c r="E36" s="32" t="s">
        <v>184</v>
      </c>
      <c r="F36" s="26" t="s">
        <v>185</v>
      </c>
      <c r="G36" s="29">
        <v>44041</v>
      </c>
      <c r="H36" s="8">
        <v>44158</v>
      </c>
      <c r="I36" s="27">
        <v>15</v>
      </c>
      <c r="J36" s="27">
        <v>0.4</v>
      </c>
      <c r="K36" s="46">
        <v>26.535</v>
      </c>
      <c r="L36" s="27">
        <v>0.55000000000000004</v>
      </c>
      <c r="M36" s="27">
        <f t="shared" si="2"/>
        <v>0.55000000000000004</v>
      </c>
      <c r="N36" s="27">
        <v>0</v>
      </c>
      <c r="O36" s="28">
        <f t="shared" si="3"/>
        <v>159.11604</v>
      </c>
      <c r="P36" s="26" t="s">
        <v>186</v>
      </c>
      <c r="Q36" s="26" t="s">
        <v>28</v>
      </c>
      <c r="R36" s="47" t="s">
        <v>187</v>
      </c>
      <c r="S36" s="8">
        <v>44158</v>
      </c>
      <c r="T36" s="26" t="s">
        <v>188</v>
      </c>
      <c r="U36" s="8">
        <v>44158</v>
      </c>
      <c r="V36" s="26">
        <v>0.20899999999999999</v>
      </c>
      <c r="W36" s="30">
        <v>132.5967</v>
      </c>
    </row>
    <row r="37" spans="1:23" ht="105">
      <c r="A37" s="10">
        <v>28</v>
      </c>
      <c r="B37" s="27" t="s">
        <v>26</v>
      </c>
      <c r="C37" s="27" t="s">
        <v>29</v>
      </c>
      <c r="D37" s="39" t="s">
        <v>189</v>
      </c>
      <c r="E37" s="32" t="s">
        <v>190</v>
      </c>
      <c r="F37" s="26" t="s">
        <v>191</v>
      </c>
      <c r="G37" s="29">
        <v>44111</v>
      </c>
      <c r="H37" s="8">
        <v>44162</v>
      </c>
      <c r="I37" s="27">
        <v>15</v>
      </c>
      <c r="J37" s="27">
        <v>0.4</v>
      </c>
      <c r="K37" s="46">
        <v>29.574000000000002</v>
      </c>
      <c r="L37" s="27">
        <v>0.55000000000000004</v>
      </c>
      <c r="M37" s="27">
        <f t="shared" si="2"/>
        <v>0.55000000000000004</v>
      </c>
      <c r="N37" s="27">
        <v>0</v>
      </c>
      <c r="O37" s="28">
        <f t="shared" si="3"/>
        <v>159.77041199999999</v>
      </c>
      <c r="P37" s="26" t="s">
        <v>192</v>
      </c>
      <c r="Q37" s="26" t="s">
        <v>28</v>
      </c>
      <c r="R37" s="47" t="s">
        <v>193</v>
      </c>
      <c r="S37" s="8">
        <v>44162</v>
      </c>
      <c r="T37" s="26" t="s">
        <v>194</v>
      </c>
      <c r="U37" s="8">
        <v>44162</v>
      </c>
      <c r="V37" s="26">
        <v>0.21</v>
      </c>
      <c r="W37" s="30">
        <v>133.14201</v>
      </c>
    </row>
    <row r="38" spans="1:23" ht="105">
      <c r="A38" s="10">
        <v>29</v>
      </c>
      <c r="B38" s="27" t="s">
        <v>26</v>
      </c>
      <c r="C38" s="27" t="s">
        <v>29</v>
      </c>
      <c r="D38" s="39" t="s">
        <v>195</v>
      </c>
      <c r="E38" s="39" t="s">
        <v>196</v>
      </c>
      <c r="F38" s="26" t="s">
        <v>197</v>
      </c>
      <c r="G38" s="29">
        <v>44027</v>
      </c>
      <c r="H38" s="8">
        <v>44162</v>
      </c>
      <c r="I38" s="27">
        <v>15</v>
      </c>
      <c r="J38" s="27">
        <v>0.4</v>
      </c>
      <c r="K38" s="46">
        <v>20.268000000000001</v>
      </c>
      <c r="L38" s="27">
        <v>0.55000000000000004</v>
      </c>
      <c r="M38" s="27">
        <v>0.55000000000000004</v>
      </c>
      <c r="N38" s="27">
        <v>0</v>
      </c>
      <c r="O38" s="28">
        <f t="shared" si="3"/>
        <v>96.688043999999991</v>
      </c>
      <c r="P38" s="26" t="s">
        <v>198</v>
      </c>
      <c r="Q38" s="26" t="s">
        <v>28</v>
      </c>
      <c r="R38" s="47" t="s">
        <v>193</v>
      </c>
      <c r="S38" s="8">
        <v>44162</v>
      </c>
      <c r="T38" s="26" t="s">
        <v>199</v>
      </c>
      <c r="U38" s="8">
        <v>44162</v>
      </c>
      <c r="V38" s="26">
        <v>0.113</v>
      </c>
      <c r="W38" s="30">
        <v>80.573369999999997</v>
      </c>
    </row>
    <row r="39" spans="1:23" ht="105">
      <c r="A39" s="10">
        <v>30</v>
      </c>
      <c r="B39" s="27" t="s">
        <v>26</v>
      </c>
      <c r="C39" s="27" t="s">
        <v>29</v>
      </c>
      <c r="D39" s="39" t="s">
        <v>200</v>
      </c>
      <c r="E39" s="32" t="s">
        <v>201</v>
      </c>
      <c r="F39" s="26" t="s">
        <v>202</v>
      </c>
      <c r="G39" s="29">
        <v>44211</v>
      </c>
      <c r="H39" s="8">
        <v>44158</v>
      </c>
      <c r="I39" s="27">
        <v>15</v>
      </c>
      <c r="J39" s="27">
        <v>0.4</v>
      </c>
      <c r="K39" s="46">
        <v>3.7050000000000001</v>
      </c>
      <c r="L39" s="27">
        <v>0.55000000000000004</v>
      </c>
      <c r="M39" s="27">
        <f t="shared" si="2"/>
        <v>0.55000000000000004</v>
      </c>
      <c r="N39" s="27">
        <v>0</v>
      </c>
      <c r="O39" s="28">
        <f t="shared" si="3"/>
        <v>14.310744</v>
      </c>
      <c r="P39" s="26" t="s">
        <v>203</v>
      </c>
      <c r="Q39" s="26" t="s">
        <v>28</v>
      </c>
      <c r="R39" s="47" t="s">
        <v>187</v>
      </c>
      <c r="S39" s="8">
        <v>44158</v>
      </c>
      <c r="T39" s="26" t="s">
        <v>204</v>
      </c>
      <c r="U39" s="8">
        <v>44158</v>
      </c>
      <c r="V39" s="26">
        <v>2.3E-2</v>
      </c>
      <c r="W39" s="30">
        <v>11.92562</v>
      </c>
    </row>
    <row r="40" spans="1:23" ht="105">
      <c r="A40" s="10">
        <v>31</v>
      </c>
      <c r="B40" s="27" t="s">
        <v>26</v>
      </c>
      <c r="C40" s="27" t="s">
        <v>29</v>
      </c>
      <c r="D40" s="39" t="s">
        <v>205</v>
      </c>
      <c r="E40" s="38" t="s">
        <v>206</v>
      </c>
      <c r="F40" s="26" t="s">
        <v>207</v>
      </c>
      <c r="G40" s="29">
        <v>44228</v>
      </c>
      <c r="H40" s="8">
        <v>44158</v>
      </c>
      <c r="I40" s="27">
        <v>15</v>
      </c>
      <c r="J40" s="25">
        <v>0.4</v>
      </c>
      <c r="K40" s="46">
        <v>12.772</v>
      </c>
      <c r="L40" s="27">
        <v>0.55000000000000004</v>
      </c>
      <c r="M40" s="27">
        <f t="shared" si="2"/>
        <v>0.55000000000000004</v>
      </c>
      <c r="N40" s="27">
        <v>0</v>
      </c>
      <c r="O40" s="28">
        <f t="shared" si="3"/>
        <v>70.121507999999992</v>
      </c>
      <c r="P40" s="26" t="s">
        <v>208</v>
      </c>
      <c r="Q40" s="26" t="s">
        <v>28</v>
      </c>
      <c r="R40" s="47" t="s">
        <v>187</v>
      </c>
      <c r="S40" s="8">
        <v>44158</v>
      </c>
      <c r="T40" s="26" t="s">
        <v>209</v>
      </c>
      <c r="U40" s="8">
        <v>44158</v>
      </c>
      <c r="V40" s="26">
        <v>8.2000000000000003E-2</v>
      </c>
      <c r="W40" s="30">
        <v>58.43459</v>
      </c>
    </row>
    <row r="41" spans="1:23" ht="105">
      <c r="A41" s="10">
        <v>32</v>
      </c>
      <c r="B41" s="26" t="s">
        <v>26</v>
      </c>
      <c r="C41" s="26" t="s">
        <v>25</v>
      </c>
      <c r="D41" s="39" t="s">
        <v>210</v>
      </c>
      <c r="E41" s="39" t="s">
        <v>211</v>
      </c>
      <c r="F41" s="26" t="s">
        <v>212</v>
      </c>
      <c r="G41" s="8">
        <v>44147</v>
      </c>
      <c r="H41" s="8">
        <v>44158</v>
      </c>
      <c r="I41" s="26">
        <v>15</v>
      </c>
      <c r="J41" s="26">
        <v>0.4</v>
      </c>
      <c r="K41" s="46">
        <v>9.09</v>
      </c>
      <c r="L41" s="27">
        <v>0.55000000000000004</v>
      </c>
      <c r="M41" s="27">
        <f t="shared" si="2"/>
        <v>0.55000000000000004</v>
      </c>
      <c r="N41" s="27">
        <v>0</v>
      </c>
      <c r="O41" s="28">
        <f t="shared" si="3"/>
        <v>46.586376000000001</v>
      </c>
      <c r="P41" s="26" t="s">
        <v>213</v>
      </c>
      <c r="Q41" s="26" t="s">
        <v>28</v>
      </c>
      <c r="R41" s="47" t="s">
        <v>187</v>
      </c>
      <c r="S41" s="8">
        <v>44158</v>
      </c>
      <c r="T41" s="26" t="s">
        <v>214</v>
      </c>
      <c r="U41" s="8">
        <v>44158</v>
      </c>
      <c r="V41" s="26">
        <v>0.06</v>
      </c>
      <c r="W41" s="18">
        <v>38.821980000000003</v>
      </c>
    </row>
    <row r="42" spans="1:23" ht="41.25" customHeight="1">
      <c r="A42" s="109">
        <v>33</v>
      </c>
      <c r="B42" s="72" t="s">
        <v>26</v>
      </c>
      <c r="C42" s="97" t="s">
        <v>29</v>
      </c>
      <c r="D42" s="72" t="s">
        <v>215</v>
      </c>
      <c r="E42" s="72" t="s">
        <v>216</v>
      </c>
      <c r="F42" s="132" t="s">
        <v>217</v>
      </c>
      <c r="G42" s="88">
        <v>44228</v>
      </c>
      <c r="H42" s="88">
        <v>44180</v>
      </c>
      <c r="I42" s="109">
        <v>15</v>
      </c>
      <c r="J42" s="109">
        <v>0.4</v>
      </c>
      <c r="K42" s="103">
        <v>1450.924</v>
      </c>
      <c r="L42" s="109">
        <v>0.55000000000000004</v>
      </c>
      <c r="M42" s="109">
        <f>L42</f>
        <v>0.55000000000000004</v>
      </c>
      <c r="N42" s="109">
        <v>0</v>
      </c>
      <c r="O42" s="106">
        <f>W42*1.2</f>
        <v>1716.028824</v>
      </c>
      <c r="P42" s="97" t="s">
        <v>218</v>
      </c>
      <c r="Q42" s="25" t="s">
        <v>219</v>
      </c>
      <c r="R42" s="99" t="s">
        <v>220</v>
      </c>
      <c r="S42" s="98">
        <v>44165</v>
      </c>
      <c r="T42" s="97" t="s">
        <v>221</v>
      </c>
      <c r="U42" s="98">
        <v>44165</v>
      </c>
      <c r="V42" s="25">
        <v>1</v>
      </c>
      <c r="W42" s="146">
        <v>1430.0240200000001</v>
      </c>
    </row>
    <row r="43" spans="1:23" ht="43.5" customHeight="1">
      <c r="A43" s="110"/>
      <c r="B43" s="83"/>
      <c r="C43" s="97"/>
      <c r="D43" s="83"/>
      <c r="E43" s="83"/>
      <c r="F43" s="133"/>
      <c r="G43" s="89"/>
      <c r="H43" s="89"/>
      <c r="I43" s="110"/>
      <c r="J43" s="110"/>
      <c r="K43" s="104"/>
      <c r="L43" s="110"/>
      <c r="M43" s="110"/>
      <c r="N43" s="110"/>
      <c r="O43" s="107"/>
      <c r="P43" s="97"/>
      <c r="Q43" s="26" t="s">
        <v>38</v>
      </c>
      <c r="R43" s="99"/>
      <c r="S43" s="98"/>
      <c r="T43" s="97"/>
      <c r="U43" s="98"/>
      <c r="V43" s="26">
        <v>0.35699999999999998</v>
      </c>
      <c r="W43" s="147"/>
    </row>
    <row r="44" spans="1:23" ht="44.25" customHeight="1">
      <c r="A44" s="111"/>
      <c r="B44" s="73"/>
      <c r="C44" s="97"/>
      <c r="D44" s="73"/>
      <c r="E44" s="73" t="s">
        <v>35</v>
      </c>
      <c r="F44" s="134"/>
      <c r="G44" s="90"/>
      <c r="H44" s="90"/>
      <c r="I44" s="111"/>
      <c r="J44" s="111"/>
      <c r="K44" s="104"/>
      <c r="L44" s="111"/>
      <c r="M44" s="111"/>
      <c r="N44" s="111"/>
      <c r="O44" s="108"/>
      <c r="P44" s="97"/>
      <c r="Q44" s="26" t="s">
        <v>28</v>
      </c>
      <c r="R44" s="99"/>
      <c r="S44" s="98"/>
      <c r="T44" s="97"/>
      <c r="U44" s="98"/>
      <c r="V44" s="26">
        <v>6.6000000000000003E-2</v>
      </c>
      <c r="W44" s="148"/>
    </row>
    <row r="45" spans="1:23" ht="99" customHeight="1">
      <c r="A45" s="10">
        <v>34</v>
      </c>
      <c r="B45" s="27" t="s">
        <v>26</v>
      </c>
      <c r="C45" s="27" t="s">
        <v>29</v>
      </c>
      <c r="D45" s="39" t="s">
        <v>222</v>
      </c>
      <c r="E45" s="32" t="s">
        <v>223</v>
      </c>
      <c r="F45" s="9" t="s">
        <v>224</v>
      </c>
      <c r="G45" s="13" t="s">
        <v>225</v>
      </c>
      <c r="H45" s="29">
        <v>44161</v>
      </c>
      <c r="I45" s="27">
        <v>15</v>
      </c>
      <c r="J45" s="27">
        <v>0.4</v>
      </c>
      <c r="K45" s="51">
        <v>20.731999999999999</v>
      </c>
      <c r="L45" s="27">
        <v>0.55000000000000004</v>
      </c>
      <c r="M45" s="27">
        <f t="shared" si="2"/>
        <v>0.55000000000000004</v>
      </c>
      <c r="N45" s="27">
        <v>0</v>
      </c>
      <c r="O45" s="28">
        <f t="shared" ref="O45" si="4">W45*1.2</f>
        <v>99.090744000000001</v>
      </c>
      <c r="P45" s="26" t="s">
        <v>33</v>
      </c>
      <c r="Q45" s="26" t="s">
        <v>28</v>
      </c>
      <c r="R45" s="50" t="s">
        <v>226</v>
      </c>
      <c r="S45" s="29">
        <v>44161</v>
      </c>
      <c r="T45" s="26" t="s">
        <v>34</v>
      </c>
      <c r="U45" s="29">
        <v>44161</v>
      </c>
      <c r="V45" s="26">
        <v>0.13</v>
      </c>
      <c r="W45" s="18">
        <v>82.575620000000001</v>
      </c>
    </row>
    <row r="46" spans="1:23">
      <c r="A46" s="109">
        <v>35</v>
      </c>
      <c r="B46" s="109" t="s">
        <v>26</v>
      </c>
      <c r="C46" s="135" t="s">
        <v>25</v>
      </c>
      <c r="D46" s="129" t="s">
        <v>227</v>
      </c>
      <c r="E46" s="129" t="s">
        <v>228</v>
      </c>
      <c r="F46" s="136" t="s">
        <v>229</v>
      </c>
      <c r="G46" s="88">
        <v>44188</v>
      </c>
      <c r="H46" s="88">
        <v>44161</v>
      </c>
      <c r="I46" s="109">
        <v>15</v>
      </c>
      <c r="J46" s="109">
        <v>0.4</v>
      </c>
      <c r="K46" s="103">
        <v>11.855</v>
      </c>
      <c r="L46" s="109">
        <v>0.55000000000000004</v>
      </c>
      <c r="M46" s="109">
        <f>L46</f>
        <v>0.55000000000000004</v>
      </c>
      <c r="N46" s="109">
        <v>0</v>
      </c>
      <c r="O46" s="105">
        <f>W46*1.2</f>
        <v>56.970323999999998</v>
      </c>
      <c r="P46" s="97" t="s">
        <v>230</v>
      </c>
      <c r="Q46" s="72" t="s">
        <v>28</v>
      </c>
      <c r="R46" s="100" t="s">
        <v>226</v>
      </c>
      <c r="S46" s="88">
        <v>44161</v>
      </c>
      <c r="T46" s="97" t="s">
        <v>231</v>
      </c>
      <c r="U46" s="88">
        <v>44161</v>
      </c>
      <c r="V46" s="97">
        <v>7.9000000000000001E-2</v>
      </c>
      <c r="W46" s="95">
        <v>47.475270000000002</v>
      </c>
    </row>
    <row r="47" spans="1:23">
      <c r="A47" s="110"/>
      <c r="B47" s="110"/>
      <c r="C47" s="135"/>
      <c r="D47" s="130"/>
      <c r="E47" s="130"/>
      <c r="F47" s="137"/>
      <c r="G47" s="89"/>
      <c r="H47" s="89">
        <v>43804</v>
      </c>
      <c r="I47" s="110"/>
      <c r="J47" s="110"/>
      <c r="K47" s="104"/>
      <c r="L47" s="110"/>
      <c r="M47" s="110"/>
      <c r="N47" s="110"/>
      <c r="O47" s="105"/>
      <c r="P47" s="97"/>
      <c r="Q47" s="83"/>
      <c r="R47" s="101"/>
      <c r="S47" s="89">
        <v>43804</v>
      </c>
      <c r="T47" s="97"/>
      <c r="U47" s="89">
        <v>43804</v>
      </c>
      <c r="V47" s="97"/>
      <c r="W47" s="96"/>
    </row>
    <row r="48" spans="1:23">
      <c r="A48" s="110"/>
      <c r="B48" s="110"/>
      <c r="C48" s="135"/>
      <c r="D48" s="130"/>
      <c r="E48" s="130"/>
      <c r="F48" s="137"/>
      <c r="G48" s="89"/>
      <c r="H48" s="89">
        <v>43804</v>
      </c>
      <c r="I48" s="110"/>
      <c r="J48" s="110"/>
      <c r="K48" s="104"/>
      <c r="L48" s="110"/>
      <c r="M48" s="110"/>
      <c r="N48" s="110"/>
      <c r="O48" s="105"/>
      <c r="P48" s="97"/>
      <c r="Q48" s="83"/>
      <c r="R48" s="101"/>
      <c r="S48" s="89">
        <v>43804</v>
      </c>
      <c r="T48" s="97"/>
      <c r="U48" s="89">
        <v>43804</v>
      </c>
      <c r="V48" s="97"/>
      <c r="W48" s="96"/>
    </row>
    <row r="49" spans="1:23" ht="56.25" customHeight="1">
      <c r="A49" s="111"/>
      <c r="B49" s="111"/>
      <c r="C49" s="135"/>
      <c r="D49" s="131"/>
      <c r="E49" s="131"/>
      <c r="F49" s="138"/>
      <c r="G49" s="90"/>
      <c r="H49" s="90">
        <v>43804</v>
      </c>
      <c r="I49" s="111"/>
      <c r="J49" s="111"/>
      <c r="K49" s="104"/>
      <c r="L49" s="111"/>
      <c r="M49" s="111"/>
      <c r="N49" s="111"/>
      <c r="O49" s="105"/>
      <c r="P49" s="97"/>
      <c r="Q49" s="73"/>
      <c r="R49" s="102"/>
      <c r="S49" s="90">
        <v>43804</v>
      </c>
      <c r="T49" s="97"/>
      <c r="U49" s="90">
        <v>43804</v>
      </c>
      <c r="V49" s="97"/>
      <c r="W49" s="96"/>
    </row>
    <row r="50" spans="1:23" ht="114.75" customHeight="1">
      <c r="A50" s="10">
        <v>36</v>
      </c>
      <c r="B50" s="27" t="s">
        <v>26</v>
      </c>
      <c r="C50" s="27" t="s">
        <v>25</v>
      </c>
      <c r="D50" s="39" t="s">
        <v>232</v>
      </c>
      <c r="E50" s="42" t="s">
        <v>233</v>
      </c>
      <c r="F50" s="26" t="s">
        <v>234</v>
      </c>
      <c r="G50" s="29">
        <v>44197</v>
      </c>
      <c r="H50" s="29">
        <v>44162</v>
      </c>
      <c r="I50" s="27">
        <v>15</v>
      </c>
      <c r="J50" s="27">
        <v>0.4</v>
      </c>
      <c r="K50" s="52">
        <v>20.864999999999998</v>
      </c>
      <c r="L50" s="27">
        <v>0.55000000000000004</v>
      </c>
      <c r="M50" s="27">
        <f>L50</f>
        <v>0.55000000000000004</v>
      </c>
      <c r="N50" s="27">
        <v>0</v>
      </c>
      <c r="O50" s="28">
        <f t="shared" ref="O50:O58" si="5">W50*1.2</f>
        <v>92.391791999999995</v>
      </c>
      <c r="P50" s="26" t="s">
        <v>235</v>
      </c>
      <c r="Q50" s="26" t="s">
        <v>28</v>
      </c>
      <c r="R50" s="50" t="s">
        <v>193</v>
      </c>
      <c r="S50" s="29">
        <v>44162</v>
      </c>
      <c r="T50" s="26" t="s">
        <v>236</v>
      </c>
      <c r="U50" s="29">
        <v>44162</v>
      </c>
      <c r="V50" s="26">
        <v>0.16600000000000001</v>
      </c>
      <c r="W50" s="33">
        <v>76.993160000000003</v>
      </c>
    </row>
    <row r="51" spans="1:23" ht="75" customHeight="1">
      <c r="A51" s="10">
        <v>37</v>
      </c>
      <c r="B51" s="27" t="s">
        <v>26</v>
      </c>
      <c r="C51" s="27" t="s">
        <v>31</v>
      </c>
      <c r="D51" s="39" t="s">
        <v>237</v>
      </c>
      <c r="E51" s="32" t="s">
        <v>238</v>
      </c>
      <c r="F51" s="26" t="s">
        <v>239</v>
      </c>
      <c r="G51" s="29">
        <v>44220</v>
      </c>
      <c r="H51" s="29">
        <v>44161</v>
      </c>
      <c r="I51" s="27">
        <v>15</v>
      </c>
      <c r="J51" s="27">
        <v>0.4</v>
      </c>
      <c r="K51" s="52">
        <v>0.56999999999999995</v>
      </c>
      <c r="L51" s="27">
        <v>0.55000000000000004</v>
      </c>
      <c r="M51" s="27">
        <f t="shared" si="2"/>
        <v>0.55000000000000004</v>
      </c>
      <c r="N51" s="27">
        <v>0</v>
      </c>
      <c r="O51" s="70">
        <f t="shared" si="5"/>
        <v>9.9835919999999998</v>
      </c>
      <c r="P51" s="72" t="s">
        <v>240</v>
      </c>
      <c r="Q51" s="72" t="s">
        <v>28</v>
      </c>
      <c r="R51" s="74" t="s">
        <v>241</v>
      </c>
      <c r="S51" s="88">
        <v>44161</v>
      </c>
      <c r="T51" s="72" t="s">
        <v>242</v>
      </c>
      <c r="U51" s="88">
        <v>44161</v>
      </c>
      <c r="V51" s="72">
        <v>5.5E-2</v>
      </c>
      <c r="W51" s="80">
        <v>8.3196600000000007</v>
      </c>
    </row>
    <row r="52" spans="1:23" ht="60">
      <c r="A52" s="10">
        <v>38</v>
      </c>
      <c r="B52" s="27" t="s">
        <v>26</v>
      </c>
      <c r="C52" s="27" t="s">
        <v>245</v>
      </c>
      <c r="D52" s="39" t="s">
        <v>243</v>
      </c>
      <c r="E52" s="39" t="s">
        <v>244</v>
      </c>
      <c r="F52" s="26" t="s">
        <v>246</v>
      </c>
      <c r="G52" s="29">
        <v>44217</v>
      </c>
      <c r="H52" s="29">
        <v>44162</v>
      </c>
      <c r="I52" s="27">
        <v>15</v>
      </c>
      <c r="J52" s="27">
        <v>0.4</v>
      </c>
      <c r="K52" s="52">
        <v>0.73599999999999999</v>
      </c>
      <c r="L52" s="27">
        <v>0.55000000000000004</v>
      </c>
      <c r="M52" s="27">
        <f t="shared" si="2"/>
        <v>0.55000000000000004</v>
      </c>
      <c r="N52" s="27">
        <v>0</v>
      </c>
      <c r="O52" s="71"/>
      <c r="P52" s="73"/>
      <c r="Q52" s="73"/>
      <c r="R52" s="75"/>
      <c r="S52" s="90"/>
      <c r="T52" s="73"/>
      <c r="U52" s="90"/>
      <c r="V52" s="73"/>
      <c r="W52" s="81"/>
    </row>
    <row r="53" spans="1:23" ht="105">
      <c r="A53" s="10">
        <v>39</v>
      </c>
      <c r="B53" s="27" t="s">
        <v>26</v>
      </c>
      <c r="C53" s="27" t="s">
        <v>25</v>
      </c>
      <c r="D53" s="39" t="s">
        <v>247</v>
      </c>
      <c r="E53" s="32" t="s">
        <v>248</v>
      </c>
      <c r="F53" s="26" t="s">
        <v>249</v>
      </c>
      <c r="G53" s="29">
        <v>44203</v>
      </c>
      <c r="H53" s="41">
        <v>44138</v>
      </c>
      <c r="I53" s="27">
        <v>5</v>
      </c>
      <c r="J53" s="27">
        <v>0.23</v>
      </c>
      <c r="K53" s="52">
        <v>9.5120000000000005</v>
      </c>
      <c r="L53" s="27">
        <v>0.55000000000000004</v>
      </c>
      <c r="M53" s="27">
        <f t="shared" si="2"/>
        <v>0.55000000000000004</v>
      </c>
      <c r="N53" s="27">
        <v>0</v>
      </c>
      <c r="O53" s="28">
        <f t="shared" si="5"/>
        <v>41.136707999999992</v>
      </c>
      <c r="P53" s="26" t="s">
        <v>250</v>
      </c>
      <c r="Q53" s="26" t="s">
        <v>28</v>
      </c>
      <c r="R53" s="50" t="s">
        <v>251</v>
      </c>
      <c r="S53" s="41">
        <v>44138</v>
      </c>
      <c r="T53" s="11" t="s">
        <v>252</v>
      </c>
      <c r="U53" s="41">
        <v>44138</v>
      </c>
      <c r="V53" s="26">
        <v>0.06</v>
      </c>
      <c r="W53" s="19">
        <v>34.280589999999997</v>
      </c>
    </row>
    <row r="54" spans="1:23" ht="105">
      <c r="A54" s="10">
        <v>40</v>
      </c>
      <c r="B54" s="27" t="s">
        <v>26</v>
      </c>
      <c r="C54" s="27" t="s">
        <v>29</v>
      </c>
      <c r="D54" s="39" t="s">
        <v>253</v>
      </c>
      <c r="E54" s="39" t="s">
        <v>254</v>
      </c>
      <c r="F54" s="26" t="s">
        <v>255</v>
      </c>
      <c r="G54" s="29">
        <v>44235</v>
      </c>
      <c r="H54" s="41">
        <v>44138</v>
      </c>
      <c r="I54" s="27">
        <v>15</v>
      </c>
      <c r="J54" s="27">
        <v>0.4</v>
      </c>
      <c r="K54" s="52">
        <v>6.6040000000000001</v>
      </c>
      <c r="L54" s="27">
        <v>0.55000000000000004</v>
      </c>
      <c r="M54" s="27">
        <f t="shared" si="2"/>
        <v>0.55000000000000004</v>
      </c>
      <c r="N54" s="27">
        <v>0</v>
      </c>
      <c r="O54" s="28">
        <f t="shared" si="5"/>
        <v>27.255527999999998</v>
      </c>
      <c r="P54" s="26" t="s">
        <v>256</v>
      </c>
      <c r="Q54" s="26" t="s">
        <v>28</v>
      </c>
      <c r="R54" s="50" t="s">
        <v>251</v>
      </c>
      <c r="S54" s="41">
        <v>44138</v>
      </c>
      <c r="T54" s="11" t="s">
        <v>257</v>
      </c>
      <c r="U54" s="41">
        <v>44138</v>
      </c>
      <c r="V54" s="26">
        <v>3.5000000000000003E-2</v>
      </c>
      <c r="W54" s="19">
        <v>22.71294</v>
      </c>
    </row>
    <row r="55" spans="1:23" ht="105">
      <c r="A55" s="10">
        <v>41</v>
      </c>
      <c r="B55" s="27" t="s">
        <v>26</v>
      </c>
      <c r="C55" s="27" t="s">
        <v>29</v>
      </c>
      <c r="D55" s="39" t="s">
        <v>258</v>
      </c>
      <c r="E55" s="39" t="s">
        <v>259</v>
      </c>
      <c r="F55" s="26" t="s">
        <v>260</v>
      </c>
      <c r="G55" s="29">
        <v>44184</v>
      </c>
      <c r="H55" s="29">
        <v>44161</v>
      </c>
      <c r="I55" s="27">
        <v>15</v>
      </c>
      <c r="J55" s="27">
        <v>0.4</v>
      </c>
      <c r="K55" s="52">
        <v>6.0529999999999999</v>
      </c>
      <c r="L55" s="27">
        <v>0.55000000000000004</v>
      </c>
      <c r="M55" s="27">
        <f t="shared" si="2"/>
        <v>0.55000000000000004</v>
      </c>
      <c r="N55" s="27">
        <v>0</v>
      </c>
      <c r="O55" s="28">
        <f t="shared" si="5"/>
        <v>23.237843999999999</v>
      </c>
      <c r="P55" s="26" t="s">
        <v>261</v>
      </c>
      <c r="Q55" s="26" t="s">
        <v>28</v>
      </c>
      <c r="R55" s="50" t="s">
        <v>241</v>
      </c>
      <c r="S55" s="29">
        <v>44161</v>
      </c>
      <c r="T55" s="26" t="s">
        <v>262</v>
      </c>
      <c r="U55" s="29">
        <v>44161</v>
      </c>
      <c r="V55" s="26">
        <v>0.06</v>
      </c>
      <c r="W55" s="31">
        <v>19.36487</v>
      </c>
    </row>
    <row r="56" spans="1:23" ht="105">
      <c r="A56" s="10">
        <v>42</v>
      </c>
      <c r="B56" s="27" t="s">
        <v>26</v>
      </c>
      <c r="C56" s="27" t="s">
        <v>265</v>
      </c>
      <c r="D56" s="39" t="s">
        <v>263</v>
      </c>
      <c r="E56" s="39" t="s">
        <v>264</v>
      </c>
      <c r="F56" s="26" t="s">
        <v>266</v>
      </c>
      <c r="G56" s="29">
        <v>44234</v>
      </c>
      <c r="H56" s="29">
        <v>44152</v>
      </c>
      <c r="I56" s="27">
        <v>15</v>
      </c>
      <c r="J56" s="27">
        <v>0.4</v>
      </c>
      <c r="K56" s="52">
        <v>9.65</v>
      </c>
      <c r="L56" s="27">
        <v>0.55000000000000004</v>
      </c>
      <c r="M56" s="27">
        <f t="shared" si="2"/>
        <v>0.55000000000000004</v>
      </c>
      <c r="N56" s="27">
        <v>0</v>
      </c>
      <c r="O56" s="28">
        <f t="shared" si="5"/>
        <v>33.017807999999995</v>
      </c>
      <c r="P56" s="26" t="s">
        <v>267</v>
      </c>
      <c r="Q56" s="26" t="s">
        <v>28</v>
      </c>
      <c r="R56" s="50" t="s">
        <v>268</v>
      </c>
      <c r="S56" s="29">
        <v>44152</v>
      </c>
      <c r="T56" s="26" t="s">
        <v>269</v>
      </c>
      <c r="U56" s="29">
        <v>44152</v>
      </c>
      <c r="V56" s="26">
        <v>4.8000000000000001E-2</v>
      </c>
      <c r="W56" s="31">
        <v>27.51484</v>
      </c>
    </row>
    <row r="57" spans="1:23" ht="105">
      <c r="A57" s="10">
        <v>43</v>
      </c>
      <c r="B57" s="27" t="s">
        <v>26</v>
      </c>
      <c r="C57" s="27" t="s">
        <v>29</v>
      </c>
      <c r="D57" s="39" t="s">
        <v>270</v>
      </c>
      <c r="E57" s="26" t="s">
        <v>271</v>
      </c>
      <c r="F57" s="26" t="s">
        <v>272</v>
      </c>
      <c r="G57" s="29">
        <v>44231</v>
      </c>
      <c r="H57" s="29">
        <v>44159</v>
      </c>
      <c r="I57" s="27">
        <v>5</v>
      </c>
      <c r="J57" s="27">
        <v>0.23</v>
      </c>
      <c r="K57" s="52">
        <v>3.6819999999999999</v>
      </c>
      <c r="L57" s="27">
        <v>0.55000000000000004</v>
      </c>
      <c r="M57" s="27">
        <f t="shared" si="2"/>
        <v>0.55000000000000004</v>
      </c>
      <c r="N57" s="27">
        <v>0</v>
      </c>
      <c r="O57" s="28">
        <f t="shared" si="5"/>
        <v>11.915339999999999</v>
      </c>
      <c r="P57" s="26" t="s">
        <v>273</v>
      </c>
      <c r="Q57" s="26" t="s">
        <v>28</v>
      </c>
      <c r="R57" s="50" t="s">
        <v>274</v>
      </c>
      <c r="S57" s="29">
        <v>44159</v>
      </c>
      <c r="T57" s="26" t="s">
        <v>275</v>
      </c>
      <c r="U57" s="29">
        <v>44159</v>
      </c>
      <c r="V57" s="26">
        <v>2.1999999999999999E-2</v>
      </c>
      <c r="W57" s="31">
        <v>9.9294499999999992</v>
      </c>
    </row>
    <row r="58" spans="1:23" s="57" customFormat="1" ht="90">
      <c r="A58" s="50">
        <v>44</v>
      </c>
      <c r="B58" s="50" t="s">
        <v>26</v>
      </c>
      <c r="C58" s="50" t="s">
        <v>29</v>
      </c>
      <c r="D58" s="44" t="s">
        <v>276</v>
      </c>
      <c r="E58" s="44" t="s">
        <v>277</v>
      </c>
      <c r="F58" s="50" t="s">
        <v>278</v>
      </c>
      <c r="G58" s="55">
        <v>44048</v>
      </c>
      <c r="H58" s="55">
        <v>44168</v>
      </c>
      <c r="I58" s="50">
        <v>15</v>
      </c>
      <c r="J58" s="50">
        <v>0.4</v>
      </c>
      <c r="K58" s="52">
        <v>385.48</v>
      </c>
      <c r="L58" s="50">
        <v>0.55000000000000004</v>
      </c>
      <c r="M58" s="50">
        <v>0.55000000000000004</v>
      </c>
      <c r="N58" s="50">
        <v>0</v>
      </c>
      <c r="O58" s="46">
        <f t="shared" si="5"/>
        <v>385.48071599999997</v>
      </c>
      <c r="P58" s="50" t="s">
        <v>279</v>
      </c>
      <c r="Q58" s="50" t="s">
        <v>28</v>
      </c>
      <c r="R58" s="50" t="s">
        <v>280</v>
      </c>
      <c r="S58" s="55">
        <v>44165</v>
      </c>
      <c r="T58" s="50" t="s">
        <v>39</v>
      </c>
      <c r="U58" s="55">
        <v>44165</v>
      </c>
      <c r="V58" s="50">
        <v>0.255</v>
      </c>
      <c r="W58" s="62">
        <v>321.23392999999999</v>
      </c>
    </row>
    <row r="59" spans="1:23" ht="60" customHeight="1">
      <c r="A59" s="17">
        <v>45</v>
      </c>
      <c r="B59" s="27" t="s">
        <v>26</v>
      </c>
      <c r="C59" s="26" t="s">
        <v>25</v>
      </c>
      <c r="D59" s="39" t="s">
        <v>281</v>
      </c>
      <c r="E59" s="32" t="s">
        <v>282</v>
      </c>
      <c r="F59" s="26" t="s">
        <v>283</v>
      </c>
      <c r="G59" s="8">
        <v>44069</v>
      </c>
      <c r="H59" s="8">
        <v>44186</v>
      </c>
      <c r="I59" s="26">
        <v>15</v>
      </c>
      <c r="J59" s="26">
        <v>0.4</v>
      </c>
      <c r="K59" s="64">
        <v>3187.1010000000001</v>
      </c>
      <c r="L59" s="26">
        <v>0.55000000000000004</v>
      </c>
      <c r="M59" s="26">
        <v>0.55000000000000004</v>
      </c>
      <c r="N59" s="26">
        <v>0</v>
      </c>
      <c r="O59" s="70">
        <f>W59*1.2</f>
        <v>3855.8043959999995</v>
      </c>
      <c r="P59" s="74" t="s">
        <v>284</v>
      </c>
      <c r="Q59" s="72" t="s">
        <v>28</v>
      </c>
      <c r="R59" s="74" t="s">
        <v>280</v>
      </c>
      <c r="S59" s="78">
        <v>44165</v>
      </c>
      <c r="T59" s="74" t="s">
        <v>36</v>
      </c>
      <c r="U59" s="88">
        <v>44165</v>
      </c>
      <c r="V59" s="72">
        <v>2.3439999999999999</v>
      </c>
      <c r="W59" s="67">
        <v>3213.1703299999999</v>
      </c>
    </row>
    <row r="60" spans="1:23" ht="60">
      <c r="A60" s="17">
        <v>46</v>
      </c>
      <c r="B60" s="27" t="s">
        <v>26</v>
      </c>
      <c r="C60" s="26" t="s">
        <v>25</v>
      </c>
      <c r="D60" s="39" t="s">
        <v>285</v>
      </c>
      <c r="E60" s="39" t="s">
        <v>286</v>
      </c>
      <c r="F60" s="26" t="s">
        <v>287</v>
      </c>
      <c r="G60" s="8">
        <v>44037</v>
      </c>
      <c r="H60" s="8">
        <v>44187</v>
      </c>
      <c r="I60" s="26">
        <v>15</v>
      </c>
      <c r="J60" s="26">
        <v>0.4</v>
      </c>
      <c r="K60" s="65"/>
      <c r="L60" s="26">
        <v>0.55000000000000004</v>
      </c>
      <c r="M60" s="26">
        <v>0.55000000000000004</v>
      </c>
      <c r="N60" s="26">
        <v>0</v>
      </c>
      <c r="O60" s="82"/>
      <c r="P60" s="84"/>
      <c r="Q60" s="83"/>
      <c r="R60" s="84"/>
      <c r="S60" s="86"/>
      <c r="T60" s="84"/>
      <c r="U60" s="89"/>
      <c r="V60" s="83"/>
      <c r="W60" s="68"/>
    </row>
    <row r="61" spans="1:23" ht="105.75" customHeight="1">
      <c r="A61" s="17">
        <v>47</v>
      </c>
      <c r="B61" s="26" t="s">
        <v>26</v>
      </c>
      <c r="C61" s="26" t="s">
        <v>29</v>
      </c>
      <c r="D61" s="39" t="s">
        <v>288</v>
      </c>
      <c r="E61" s="39" t="s">
        <v>289</v>
      </c>
      <c r="F61" s="26" t="s">
        <v>290</v>
      </c>
      <c r="G61" s="8">
        <v>44031</v>
      </c>
      <c r="H61" s="8">
        <v>44183</v>
      </c>
      <c r="I61" s="26">
        <v>15</v>
      </c>
      <c r="J61" s="26">
        <v>0.4</v>
      </c>
      <c r="K61" s="65"/>
      <c r="L61" s="26">
        <v>0.55000000000000004</v>
      </c>
      <c r="M61" s="26">
        <v>0.55000000000000004</v>
      </c>
      <c r="N61" s="26">
        <v>0</v>
      </c>
      <c r="O61" s="82"/>
      <c r="P61" s="84"/>
      <c r="Q61" s="83"/>
      <c r="R61" s="84"/>
      <c r="S61" s="86"/>
      <c r="T61" s="84"/>
      <c r="U61" s="89"/>
      <c r="V61" s="83"/>
      <c r="W61" s="68"/>
    </row>
    <row r="62" spans="1:23" ht="60">
      <c r="A62" s="17">
        <v>48</v>
      </c>
      <c r="B62" s="24" t="s">
        <v>26</v>
      </c>
      <c r="C62" s="24" t="s">
        <v>29</v>
      </c>
      <c r="D62" s="24"/>
      <c r="E62" s="50" t="s">
        <v>37</v>
      </c>
      <c r="F62" s="50" t="s">
        <v>291</v>
      </c>
      <c r="G62" s="55">
        <v>44062</v>
      </c>
      <c r="H62" s="55">
        <v>43808</v>
      </c>
      <c r="I62" s="50">
        <v>15</v>
      </c>
      <c r="J62" s="50">
        <v>0.4</v>
      </c>
      <c r="K62" s="66"/>
      <c r="L62" s="26">
        <v>0.55000000000000004</v>
      </c>
      <c r="M62" s="26">
        <v>0.55000000000000004</v>
      </c>
      <c r="N62" s="26">
        <v>0</v>
      </c>
      <c r="O62" s="71"/>
      <c r="P62" s="75"/>
      <c r="Q62" s="73"/>
      <c r="R62" s="75"/>
      <c r="S62" s="79"/>
      <c r="T62" s="75"/>
      <c r="U62" s="90"/>
      <c r="V62" s="73"/>
      <c r="W62" s="69"/>
    </row>
    <row r="63" spans="1:23" ht="105">
      <c r="A63" s="17">
        <v>49</v>
      </c>
      <c r="B63" s="26" t="s">
        <v>26</v>
      </c>
      <c r="C63" s="26" t="s">
        <v>25</v>
      </c>
      <c r="D63" s="39" t="s">
        <v>292</v>
      </c>
      <c r="E63" s="39" t="s">
        <v>293</v>
      </c>
      <c r="F63" s="26" t="s">
        <v>294</v>
      </c>
      <c r="G63" s="8">
        <v>44279</v>
      </c>
      <c r="H63" s="41">
        <v>44173</v>
      </c>
      <c r="I63" s="27">
        <v>5</v>
      </c>
      <c r="J63" s="27">
        <v>0.23</v>
      </c>
      <c r="K63" s="48">
        <v>5.4080000000000004</v>
      </c>
      <c r="L63" s="27">
        <v>0.55000000000000004</v>
      </c>
      <c r="M63" s="27">
        <v>0.55000000000000004</v>
      </c>
      <c r="N63" s="27">
        <v>0</v>
      </c>
      <c r="O63" s="34">
        <f>W63*1.2</f>
        <v>17.923211999999999</v>
      </c>
      <c r="P63" s="26" t="s">
        <v>295</v>
      </c>
      <c r="Q63" s="26" t="s">
        <v>28</v>
      </c>
      <c r="R63" s="49" t="s">
        <v>296</v>
      </c>
      <c r="S63" s="41">
        <v>44173</v>
      </c>
      <c r="T63" s="26" t="s">
        <v>297</v>
      </c>
      <c r="U63" s="36">
        <v>44173</v>
      </c>
      <c r="V63" s="26">
        <v>2.5000000000000001E-2</v>
      </c>
      <c r="W63" s="31">
        <v>14.93601</v>
      </c>
    </row>
    <row r="64" spans="1:23" ht="75">
      <c r="A64" s="17">
        <v>50</v>
      </c>
      <c r="B64" s="26" t="s">
        <v>26</v>
      </c>
      <c r="C64" s="26" t="s">
        <v>300</v>
      </c>
      <c r="D64" s="39" t="s">
        <v>298</v>
      </c>
      <c r="E64" s="32" t="s">
        <v>299</v>
      </c>
      <c r="F64" s="26" t="s">
        <v>301</v>
      </c>
      <c r="G64" s="8">
        <v>44256</v>
      </c>
      <c r="H64" s="41">
        <v>44181</v>
      </c>
      <c r="I64" s="27">
        <v>3</v>
      </c>
      <c r="J64" s="27">
        <v>0.23</v>
      </c>
      <c r="K64" s="48">
        <v>4.5330000000000004</v>
      </c>
      <c r="L64" s="27">
        <v>0.55000000000000004</v>
      </c>
      <c r="M64" s="27">
        <v>0.55000000000000004</v>
      </c>
      <c r="N64" s="27">
        <v>0</v>
      </c>
      <c r="O64" s="34">
        <f>W64*1.2</f>
        <v>13.027404000000001</v>
      </c>
      <c r="P64" s="26" t="s">
        <v>302</v>
      </c>
      <c r="Q64" s="26" t="s">
        <v>28</v>
      </c>
      <c r="R64" s="49" t="s">
        <v>303</v>
      </c>
      <c r="S64" s="41">
        <v>44181</v>
      </c>
      <c r="T64" s="26" t="s">
        <v>304</v>
      </c>
      <c r="U64" s="36">
        <v>44181</v>
      </c>
      <c r="V64" s="26">
        <v>4.1000000000000002E-2</v>
      </c>
      <c r="W64" s="31">
        <v>10.856170000000001</v>
      </c>
    </row>
    <row r="65" spans="1:23" ht="75">
      <c r="A65" s="17">
        <v>51</v>
      </c>
      <c r="B65" s="26" t="s">
        <v>26</v>
      </c>
      <c r="C65" s="26" t="s">
        <v>25</v>
      </c>
      <c r="D65" s="39" t="s">
        <v>305</v>
      </c>
      <c r="E65" s="39" t="s">
        <v>306</v>
      </c>
      <c r="F65" s="26" t="s">
        <v>307</v>
      </c>
      <c r="G65" s="8">
        <v>43856</v>
      </c>
      <c r="H65" s="8">
        <v>44176</v>
      </c>
      <c r="I65" s="27">
        <v>15</v>
      </c>
      <c r="J65" s="27">
        <v>0.4</v>
      </c>
      <c r="K65" s="48">
        <v>8.0410000000000004</v>
      </c>
      <c r="L65" s="27">
        <v>0.55000000000000004</v>
      </c>
      <c r="M65" s="27">
        <v>0.55000000000000004</v>
      </c>
      <c r="N65" s="27">
        <v>0</v>
      </c>
      <c r="O65" s="34">
        <f>W65*1.2</f>
        <v>24.244884000000003</v>
      </c>
      <c r="P65" s="26" t="s">
        <v>310</v>
      </c>
      <c r="Q65" s="26" t="s">
        <v>28</v>
      </c>
      <c r="R65" s="49" t="s">
        <v>308</v>
      </c>
      <c r="S65" s="8">
        <v>44176</v>
      </c>
      <c r="T65" s="26" t="s">
        <v>309</v>
      </c>
      <c r="U65" s="36">
        <v>44176</v>
      </c>
      <c r="V65" s="26">
        <v>0.08</v>
      </c>
      <c r="W65" s="31">
        <v>20.204070000000002</v>
      </c>
    </row>
    <row r="66" spans="1:23" ht="105">
      <c r="A66" s="17">
        <v>52</v>
      </c>
      <c r="B66" s="26" t="s">
        <v>26</v>
      </c>
      <c r="C66" s="26" t="s">
        <v>25</v>
      </c>
      <c r="D66" s="39" t="s">
        <v>311</v>
      </c>
      <c r="E66" s="32" t="s">
        <v>312</v>
      </c>
      <c r="F66" s="26" t="s">
        <v>313</v>
      </c>
      <c r="G66" s="8">
        <v>44235</v>
      </c>
      <c r="H66" s="8">
        <v>44180</v>
      </c>
      <c r="I66" s="27">
        <v>15</v>
      </c>
      <c r="J66" s="27">
        <v>0.4</v>
      </c>
      <c r="K66" s="48">
        <v>8.4079999999999995</v>
      </c>
      <c r="L66" s="27">
        <v>0.55000000000000004</v>
      </c>
      <c r="M66" s="27">
        <v>0.55000000000000004</v>
      </c>
      <c r="N66" s="27">
        <v>0</v>
      </c>
      <c r="O66" s="34">
        <f t="shared" ref="O66:O77" si="6">W66*1.2</f>
        <v>36.440412000000002</v>
      </c>
      <c r="P66" s="26" t="s">
        <v>314</v>
      </c>
      <c r="Q66" s="26" t="s">
        <v>28</v>
      </c>
      <c r="R66" s="49" t="s">
        <v>315</v>
      </c>
      <c r="S66" s="8">
        <v>44180</v>
      </c>
      <c r="T66" s="26" t="s">
        <v>316</v>
      </c>
      <c r="U66" s="36">
        <v>44180</v>
      </c>
      <c r="V66" s="26">
        <v>3.4000000000000002E-2</v>
      </c>
      <c r="W66" s="31">
        <v>30.367010000000001</v>
      </c>
    </row>
    <row r="67" spans="1:23" ht="105">
      <c r="A67" s="17">
        <v>53</v>
      </c>
      <c r="B67" s="26" t="s">
        <v>26</v>
      </c>
      <c r="C67" s="26" t="s">
        <v>319</v>
      </c>
      <c r="D67" s="43" t="s">
        <v>317</v>
      </c>
      <c r="E67" s="32" t="s">
        <v>318</v>
      </c>
      <c r="F67" s="37" t="s">
        <v>320</v>
      </c>
      <c r="G67" s="8">
        <v>44260</v>
      </c>
      <c r="H67" s="8">
        <v>44179</v>
      </c>
      <c r="I67" s="27">
        <v>15</v>
      </c>
      <c r="J67" s="27">
        <v>0.4</v>
      </c>
      <c r="K67" s="48">
        <v>43.654000000000003</v>
      </c>
      <c r="L67" s="27">
        <v>0.55000000000000004</v>
      </c>
      <c r="M67" s="27">
        <v>0.55000000000000004</v>
      </c>
      <c r="N67" s="27">
        <v>0</v>
      </c>
      <c r="O67" s="34">
        <f t="shared" si="6"/>
        <v>184.94110800000001</v>
      </c>
      <c r="P67" s="26" t="s">
        <v>321</v>
      </c>
      <c r="Q67" s="26" t="s">
        <v>28</v>
      </c>
      <c r="R67" s="49" t="s">
        <v>322</v>
      </c>
      <c r="S67" s="8">
        <v>44179</v>
      </c>
      <c r="T67" s="26" t="s">
        <v>262</v>
      </c>
      <c r="U67" s="36">
        <v>44179</v>
      </c>
      <c r="V67" s="26">
        <v>0.22900000000000001</v>
      </c>
      <c r="W67" s="31">
        <v>154.11759000000001</v>
      </c>
    </row>
    <row r="68" spans="1:23" ht="105">
      <c r="A68" s="17">
        <v>54</v>
      </c>
      <c r="B68" s="26" t="s">
        <v>26</v>
      </c>
      <c r="C68" s="26" t="s">
        <v>29</v>
      </c>
      <c r="D68" s="39" t="s">
        <v>323</v>
      </c>
      <c r="E68" s="38" t="s">
        <v>324</v>
      </c>
      <c r="F68" s="37" t="s">
        <v>325</v>
      </c>
      <c r="G68" s="8">
        <v>44234</v>
      </c>
      <c r="H68" s="8">
        <v>44182</v>
      </c>
      <c r="I68" s="27">
        <v>15</v>
      </c>
      <c r="J68" s="27">
        <v>0.4</v>
      </c>
      <c r="K68" s="48">
        <v>3.9950000000000001</v>
      </c>
      <c r="L68" s="27">
        <v>0.55000000000000004</v>
      </c>
      <c r="M68" s="27">
        <v>0.55000000000000004</v>
      </c>
      <c r="N68" s="27">
        <v>0</v>
      </c>
      <c r="O68" s="34">
        <f t="shared" si="6"/>
        <v>13.606824</v>
      </c>
      <c r="P68" s="26" t="s">
        <v>326</v>
      </c>
      <c r="Q68" s="26" t="s">
        <v>28</v>
      </c>
      <c r="R68" s="49" t="s">
        <v>327</v>
      </c>
      <c r="S68" s="8">
        <v>44182</v>
      </c>
      <c r="T68" s="26" t="s">
        <v>328</v>
      </c>
      <c r="U68" s="36">
        <v>44182</v>
      </c>
      <c r="V68" s="26">
        <v>1.4E-2</v>
      </c>
      <c r="W68" s="31">
        <v>11.33902</v>
      </c>
    </row>
    <row r="69" spans="1:23" ht="105">
      <c r="A69" s="17">
        <v>55</v>
      </c>
      <c r="B69" s="26" t="s">
        <v>26</v>
      </c>
      <c r="C69" s="26" t="s">
        <v>331</v>
      </c>
      <c r="D69" s="39" t="s">
        <v>329</v>
      </c>
      <c r="E69" s="32" t="s">
        <v>330</v>
      </c>
      <c r="F69" s="37" t="s">
        <v>332</v>
      </c>
      <c r="G69" s="8">
        <v>44209</v>
      </c>
      <c r="H69" s="8">
        <v>44179</v>
      </c>
      <c r="I69" s="27">
        <v>10</v>
      </c>
      <c r="J69" s="27">
        <v>0.23</v>
      </c>
      <c r="K69" s="48">
        <v>9.0410000000000004</v>
      </c>
      <c r="L69" s="27">
        <v>0.55000000000000004</v>
      </c>
      <c r="M69" s="27">
        <v>0.55000000000000004</v>
      </c>
      <c r="N69" s="27">
        <v>0</v>
      </c>
      <c r="O69" s="34">
        <f t="shared" si="6"/>
        <v>29.075075999999999</v>
      </c>
      <c r="P69" s="26" t="s">
        <v>333</v>
      </c>
      <c r="Q69" s="35" t="s">
        <v>28</v>
      </c>
      <c r="R69" s="49" t="s">
        <v>322</v>
      </c>
      <c r="S69" s="8">
        <v>44179</v>
      </c>
      <c r="T69" s="26" t="s">
        <v>334</v>
      </c>
      <c r="U69" s="36">
        <v>44179</v>
      </c>
      <c r="V69" s="26">
        <v>5.6000000000000001E-2</v>
      </c>
      <c r="W69" s="31">
        <v>24.229230000000001</v>
      </c>
    </row>
    <row r="70" spans="1:23" ht="105">
      <c r="A70" s="10">
        <v>56</v>
      </c>
      <c r="B70" s="26" t="s">
        <v>26</v>
      </c>
      <c r="C70" s="26" t="s">
        <v>29</v>
      </c>
      <c r="D70" s="32" t="s">
        <v>335</v>
      </c>
      <c r="E70" s="38" t="s">
        <v>336</v>
      </c>
      <c r="F70" s="26" t="s">
        <v>337</v>
      </c>
      <c r="G70" s="29">
        <v>44192</v>
      </c>
      <c r="H70" s="41">
        <v>44167</v>
      </c>
      <c r="I70" s="27">
        <v>6</v>
      </c>
      <c r="J70" s="27">
        <v>0.23</v>
      </c>
      <c r="K70" s="48">
        <v>28.998000000000001</v>
      </c>
      <c r="L70" s="27">
        <v>0.55000000000000004</v>
      </c>
      <c r="M70" s="27">
        <v>0.55000000000000004</v>
      </c>
      <c r="N70" s="27">
        <v>0</v>
      </c>
      <c r="O70" s="34">
        <f t="shared" si="6"/>
        <v>120.24693600000001</v>
      </c>
      <c r="P70" s="26" t="s">
        <v>338</v>
      </c>
      <c r="Q70" s="35" t="s">
        <v>28</v>
      </c>
      <c r="R70" s="49" t="s">
        <v>339</v>
      </c>
      <c r="S70" s="41">
        <v>44167</v>
      </c>
      <c r="T70" s="26" t="s">
        <v>340</v>
      </c>
      <c r="U70" s="8">
        <v>44167</v>
      </c>
      <c r="V70" s="26">
        <v>0.16</v>
      </c>
      <c r="W70" s="31">
        <v>100.20578</v>
      </c>
    </row>
    <row r="71" spans="1:23" ht="105">
      <c r="A71" s="22">
        <v>57</v>
      </c>
      <c r="B71" s="26" t="s">
        <v>26</v>
      </c>
      <c r="C71" s="26" t="s">
        <v>29</v>
      </c>
      <c r="D71" s="39" t="s">
        <v>341</v>
      </c>
      <c r="E71" s="38" t="s">
        <v>342</v>
      </c>
      <c r="F71" s="26" t="s">
        <v>343</v>
      </c>
      <c r="G71" s="29">
        <v>44021</v>
      </c>
      <c r="H71" s="41">
        <v>44189</v>
      </c>
      <c r="I71" s="27">
        <v>15</v>
      </c>
      <c r="J71" s="27">
        <v>0.4</v>
      </c>
      <c r="K71" s="48">
        <v>5.8570000000000002</v>
      </c>
      <c r="L71" s="27">
        <v>0.55000000000000004</v>
      </c>
      <c r="M71" s="27">
        <v>0.55000000000000004</v>
      </c>
      <c r="N71" s="27">
        <v>0</v>
      </c>
      <c r="O71" s="34">
        <f t="shared" si="6"/>
        <v>18.568235999999999</v>
      </c>
      <c r="P71" s="26" t="s">
        <v>344</v>
      </c>
      <c r="Q71" s="35" t="s">
        <v>28</v>
      </c>
      <c r="R71" s="49" t="s">
        <v>345</v>
      </c>
      <c r="S71" s="41">
        <v>44189</v>
      </c>
      <c r="T71" s="26" t="s">
        <v>346</v>
      </c>
      <c r="U71" s="8">
        <v>44189</v>
      </c>
      <c r="V71" s="26">
        <v>0.03</v>
      </c>
      <c r="W71" s="31">
        <v>15.47353</v>
      </c>
    </row>
    <row r="72" spans="1:23" ht="105">
      <c r="A72" s="22">
        <v>58</v>
      </c>
      <c r="B72" s="26" t="s">
        <v>26</v>
      </c>
      <c r="C72" s="26" t="s">
        <v>29</v>
      </c>
      <c r="D72" s="39" t="s">
        <v>347</v>
      </c>
      <c r="E72" s="39" t="s">
        <v>348</v>
      </c>
      <c r="F72" s="26" t="s">
        <v>349</v>
      </c>
      <c r="G72" s="29">
        <v>44219</v>
      </c>
      <c r="H72" s="41">
        <v>44183</v>
      </c>
      <c r="I72" s="27">
        <v>15</v>
      </c>
      <c r="J72" s="27">
        <v>0.4</v>
      </c>
      <c r="K72" s="48">
        <v>60.21</v>
      </c>
      <c r="L72" s="27">
        <v>0.55000000000000004</v>
      </c>
      <c r="M72" s="27">
        <v>0.55000000000000004</v>
      </c>
      <c r="N72" s="27">
        <v>0</v>
      </c>
      <c r="O72" s="34">
        <f t="shared" si="6"/>
        <v>301.92523199999999</v>
      </c>
      <c r="P72" s="26" t="s">
        <v>350</v>
      </c>
      <c r="Q72" s="35" t="s">
        <v>28</v>
      </c>
      <c r="R72" s="49" t="s">
        <v>351</v>
      </c>
      <c r="S72" s="41">
        <v>44183</v>
      </c>
      <c r="T72" s="26" t="s">
        <v>352</v>
      </c>
      <c r="U72" s="8">
        <v>44183</v>
      </c>
      <c r="V72" s="26">
        <v>0.35399999999999998</v>
      </c>
      <c r="W72" s="31">
        <v>251.60436000000001</v>
      </c>
    </row>
    <row r="73" spans="1:23" ht="87.75" customHeight="1">
      <c r="A73" s="22">
        <v>59</v>
      </c>
      <c r="B73" s="26" t="s">
        <v>26</v>
      </c>
      <c r="C73" s="26" t="s">
        <v>29</v>
      </c>
      <c r="D73" s="39" t="s">
        <v>353</v>
      </c>
      <c r="E73" s="32" t="s">
        <v>354</v>
      </c>
      <c r="F73" s="37" t="s">
        <v>355</v>
      </c>
      <c r="G73" s="29">
        <v>44246</v>
      </c>
      <c r="H73" s="41">
        <v>44172</v>
      </c>
      <c r="I73" s="27">
        <v>15</v>
      </c>
      <c r="J73" s="27">
        <v>0.4</v>
      </c>
      <c r="K73" s="48">
        <v>26.042999999999999</v>
      </c>
      <c r="L73" s="27">
        <v>14.186159999999999</v>
      </c>
      <c r="M73" s="27">
        <v>14.186159999999999</v>
      </c>
      <c r="N73" s="27">
        <v>0</v>
      </c>
      <c r="O73" s="34">
        <f t="shared" si="6"/>
        <v>107.36371199999999</v>
      </c>
      <c r="P73" s="26" t="s">
        <v>356</v>
      </c>
      <c r="Q73" s="35" t="s">
        <v>28</v>
      </c>
      <c r="R73" s="49" t="s">
        <v>357</v>
      </c>
      <c r="S73" s="41">
        <v>44172</v>
      </c>
      <c r="T73" s="26" t="s">
        <v>358</v>
      </c>
      <c r="U73" s="8">
        <v>44172</v>
      </c>
      <c r="V73" s="26">
        <v>0.24199999999999999</v>
      </c>
      <c r="W73" s="31">
        <v>89.469759999999994</v>
      </c>
    </row>
    <row r="74" spans="1:23" ht="105">
      <c r="A74" s="22">
        <v>60</v>
      </c>
      <c r="B74" s="26" t="s">
        <v>26</v>
      </c>
      <c r="C74" s="26" t="s">
        <v>29</v>
      </c>
      <c r="D74" s="39" t="s">
        <v>359</v>
      </c>
      <c r="E74" s="32" t="s">
        <v>360</v>
      </c>
      <c r="F74" s="37" t="s">
        <v>361</v>
      </c>
      <c r="G74" s="29">
        <v>44245</v>
      </c>
      <c r="H74" s="41">
        <v>44172</v>
      </c>
      <c r="I74" s="27">
        <v>13</v>
      </c>
      <c r="J74" s="27">
        <v>0.4</v>
      </c>
      <c r="K74" s="48">
        <v>28.29</v>
      </c>
      <c r="L74" s="27">
        <v>0.55000000000000004</v>
      </c>
      <c r="M74" s="27">
        <v>0.55000000000000004</v>
      </c>
      <c r="N74" s="27">
        <v>0</v>
      </c>
      <c r="O74" s="34">
        <f t="shared" si="6"/>
        <v>106.52478000000001</v>
      </c>
      <c r="P74" s="26" t="s">
        <v>362</v>
      </c>
      <c r="Q74" s="35" t="s">
        <v>28</v>
      </c>
      <c r="R74" s="49" t="s">
        <v>357</v>
      </c>
      <c r="S74" s="41">
        <v>44172</v>
      </c>
      <c r="T74" s="26" t="s">
        <v>363</v>
      </c>
      <c r="U74" s="8">
        <v>44172</v>
      </c>
      <c r="V74" s="26">
        <v>0.13</v>
      </c>
      <c r="W74" s="31">
        <v>88.770650000000003</v>
      </c>
    </row>
    <row r="75" spans="1:23" ht="105">
      <c r="A75" s="22">
        <v>61</v>
      </c>
      <c r="B75" s="26" t="s">
        <v>26</v>
      </c>
      <c r="C75" s="26" t="s">
        <v>25</v>
      </c>
      <c r="D75" s="39" t="s">
        <v>364</v>
      </c>
      <c r="E75" s="39" t="s">
        <v>365</v>
      </c>
      <c r="F75" s="37" t="s">
        <v>366</v>
      </c>
      <c r="G75" s="29">
        <v>44256</v>
      </c>
      <c r="H75" s="41">
        <v>44173</v>
      </c>
      <c r="I75" s="27">
        <v>15</v>
      </c>
      <c r="J75" s="27">
        <v>0.4</v>
      </c>
      <c r="K75" s="48">
        <v>13.163</v>
      </c>
      <c r="L75" s="27">
        <v>0.55000000000000004</v>
      </c>
      <c r="M75" s="27">
        <v>0.55000000000000004</v>
      </c>
      <c r="N75" s="27">
        <v>0</v>
      </c>
      <c r="O75" s="34">
        <f t="shared" si="6"/>
        <v>43.279907999999999</v>
      </c>
      <c r="P75" s="26" t="s">
        <v>367</v>
      </c>
      <c r="Q75" s="35" t="s">
        <v>28</v>
      </c>
      <c r="R75" s="49" t="s">
        <v>296</v>
      </c>
      <c r="S75" s="41">
        <v>44173</v>
      </c>
      <c r="T75" s="26" t="s">
        <v>368</v>
      </c>
      <c r="U75" s="8">
        <v>44173</v>
      </c>
      <c r="V75" s="26">
        <v>6.2E-2</v>
      </c>
      <c r="W75" s="31">
        <v>36.066589999999998</v>
      </c>
    </row>
    <row r="76" spans="1:23" ht="105">
      <c r="A76" s="22">
        <v>62</v>
      </c>
      <c r="B76" s="26" t="s">
        <v>26</v>
      </c>
      <c r="C76" s="26" t="s">
        <v>29</v>
      </c>
      <c r="D76" s="39" t="s">
        <v>369</v>
      </c>
      <c r="E76" s="39" t="s">
        <v>370</v>
      </c>
      <c r="F76" s="37" t="s">
        <v>371</v>
      </c>
      <c r="G76" s="29">
        <v>44274</v>
      </c>
      <c r="H76" s="41">
        <v>44186</v>
      </c>
      <c r="I76" s="27">
        <v>13</v>
      </c>
      <c r="J76" s="27">
        <v>0.4</v>
      </c>
      <c r="K76" s="48">
        <v>13.324999999999999</v>
      </c>
      <c r="L76" s="27">
        <v>0.55000000000000004</v>
      </c>
      <c r="M76" s="27">
        <v>0.55000000000000004</v>
      </c>
      <c r="N76" s="27">
        <v>0</v>
      </c>
      <c r="O76" s="34">
        <f t="shared" si="6"/>
        <v>60.775691999999999</v>
      </c>
      <c r="P76" s="26" t="s">
        <v>372</v>
      </c>
      <c r="Q76" s="35" t="s">
        <v>28</v>
      </c>
      <c r="R76" s="49" t="s">
        <v>373</v>
      </c>
      <c r="S76" s="41">
        <v>44186</v>
      </c>
      <c r="T76" s="26" t="s">
        <v>374</v>
      </c>
      <c r="U76" s="8">
        <v>44186</v>
      </c>
      <c r="V76" s="26">
        <v>6.3E-2</v>
      </c>
      <c r="W76" s="31">
        <v>50.646410000000003</v>
      </c>
    </row>
    <row r="77" spans="1:23" ht="84" customHeight="1">
      <c r="A77" s="22">
        <v>63</v>
      </c>
      <c r="B77" s="26" t="s">
        <v>26</v>
      </c>
      <c r="C77" s="26" t="s">
        <v>29</v>
      </c>
      <c r="D77" s="39" t="s">
        <v>375</v>
      </c>
      <c r="E77" s="32" t="s">
        <v>376</v>
      </c>
      <c r="F77" s="26" t="s">
        <v>377</v>
      </c>
      <c r="G77" s="29">
        <v>44037</v>
      </c>
      <c r="H77" s="41">
        <v>44187</v>
      </c>
      <c r="I77" s="27">
        <v>15</v>
      </c>
      <c r="J77" s="27">
        <v>0.4</v>
      </c>
      <c r="K77" s="48">
        <v>11.526999999999999</v>
      </c>
      <c r="L77" s="27">
        <v>0.55000000000000004</v>
      </c>
      <c r="M77" s="27">
        <v>0.55000000000000004</v>
      </c>
      <c r="N77" s="27">
        <v>0</v>
      </c>
      <c r="O77" s="70">
        <f t="shared" si="6"/>
        <v>50.227152000000004</v>
      </c>
      <c r="P77" s="26" t="s">
        <v>378</v>
      </c>
      <c r="Q77" s="72" t="s">
        <v>28</v>
      </c>
      <c r="R77" s="74" t="s">
        <v>380</v>
      </c>
      <c r="S77" s="76">
        <v>44187</v>
      </c>
      <c r="T77" s="26" t="s">
        <v>381</v>
      </c>
      <c r="U77" s="78">
        <v>44187</v>
      </c>
      <c r="V77" s="72">
        <v>0.105</v>
      </c>
      <c r="W77" s="80">
        <v>41.855960000000003</v>
      </c>
    </row>
    <row r="78" spans="1:23" ht="79.5" customHeight="1">
      <c r="A78" s="22">
        <v>64</v>
      </c>
      <c r="B78" s="26" t="s">
        <v>26</v>
      </c>
      <c r="C78" s="26" t="s">
        <v>29</v>
      </c>
      <c r="D78" s="39" t="s">
        <v>383</v>
      </c>
      <c r="E78" s="39" t="s">
        <v>384</v>
      </c>
      <c r="F78" s="26" t="s">
        <v>385</v>
      </c>
      <c r="G78" s="29">
        <v>43889</v>
      </c>
      <c r="H78" s="41">
        <v>44189</v>
      </c>
      <c r="I78" s="27">
        <v>10</v>
      </c>
      <c r="J78" s="27">
        <v>0.23</v>
      </c>
      <c r="K78" s="48">
        <v>2.968</v>
      </c>
      <c r="L78" s="27">
        <v>0.55000000000000004</v>
      </c>
      <c r="M78" s="27">
        <v>0.55000000000000004</v>
      </c>
      <c r="N78" s="27">
        <v>0</v>
      </c>
      <c r="O78" s="71"/>
      <c r="P78" s="26" t="s">
        <v>379</v>
      </c>
      <c r="Q78" s="73"/>
      <c r="R78" s="75"/>
      <c r="S78" s="77"/>
      <c r="T78" s="26" t="s">
        <v>382</v>
      </c>
      <c r="U78" s="79"/>
      <c r="V78" s="73"/>
      <c r="W78" s="81"/>
    </row>
    <row r="79" spans="1:23" ht="75.75" customHeight="1">
      <c r="A79" s="22">
        <v>65</v>
      </c>
      <c r="B79" s="26" t="s">
        <v>26</v>
      </c>
      <c r="C79" s="26" t="s">
        <v>25</v>
      </c>
      <c r="D79" s="39" t="s">
        <v>386</v>
      </c>
      <c r="E79" s="39" t="s">
        <v>387</v>
      </c>
      <c r="F79" s="37" t="s">
        <v>388</v>
      </c>
      <c r="G79" s="29">
        <v>44212</v>
      </c>
      <c r="H79" s="41">
        <v>44173</v>
      </c>
      <c r="I79" s="27">
        <v>5</v>
      </c>
      <c r="J79" s="27">
        <v>0.23</v>
      </c>
      <c r="K79" s="48">
        <v>39.417999999999999</v>
      </c>
      <c r="L79" s="27">
        <v>0.55000000000000004</v>
      </c>
      <c r="M79" s="27">
        <v>0.55000000000000004</v>
      </c>
      <c r="N79" s="27">
        <v>0</v>
      </c>
      <c r="O79" s="70">
        <f>W79*1.2</f>
        <v>282.94607999999999</v>
      </c>
      <c r="P79" s="72" t="s">
        <v>389</v>
      </c>
      <c r="Q79" s="72" t="s">
        <v>28</v>
      </c>
      <c r="R79" s="74" t="s">
        <v>296</v>
      </c>
      <c r="S79" s="76">
        <v>44173</v>
      </c>
      <c r="T79" s="72" t="s">
        <v>390</v>
      </c>
      <c r="U79" s="78">
        <v>44173</v>
      </c>
      <c r="V79" s="72">
        <v>0.32200000000000001</v>
      </c>
      <c r="W79" s="80">
        <v>235.7884</v>
      </c>
    </row>
    <row r="80" spans="1:23" ht="79.5" customHeight="1">
      <c r="A80" s="22">
        <v>66</v>
      </c>
      <c r="B80" s="26" t="s">
        <v>26</v>
      </c>
      <c r="C80" s="26" t="s">
        <v>25</v>
      </c>
      <c r="D80" s="44" t="s">
        <v>391</v>
      </c>
      <c r="E80" s="45" t="s">
        <v>392</v>
      </c>
      <c r="F80" s="37" t="s">
        <v>393</v>
      </c>
      <c r="G80" s="29">
        <v>44216</v>
      </c>
      <c r="H80" s="41">
        <v>44183</v>
      </c>
      <c r="I80" s="27">
        <v>5</v>
      </c>
      <c r="J80" s="27">
        <v>0.23</v>
      </c>
      <c r="K80" s="48">
        <v>10.393000000000001</v>
      </c>
      <c r="L80" s="27">
        <v>0.55000000000000004</v>
      </c>
      <c r="M80" s="27">
        <v>0.55000000000000004</v>
      </c>
      <c r="N80" s="27">
        <v>0</v>
      </c>
      <c r="O80" s="82"/>
      <c r="P80" s="83"/>
      <c r="Q80" s="83"/>
      <c r="R80" s="84"/>
      <c r="S80" s="85"/>
      <c r="T80" s="83"/>
      <c r="U80" s="86"/>
      <c r="V80" s="83"/>
      <c r="W80" s="87"/>
    </row>
    <row r="81" spans="1:23" ht="78.75" customHeight="1">
      <c r="A81" s="22">
        <v>67</v>
      </c>
      <c r="B81" s="26" t="s">
        <v>26</v>
      </c>
      <c r="C81" s="26" t="s">
        <v>25</v>
      </c>
      <c r="D81" s="39" t="s">
        <v>394</v>
      </c>
      <c r="E81" s="39" t="s">
        <v>395</v>
      </c>
      <c r="F81" s="37" t="s">
        <v>396</v>
      </c>
      <c r="G81" s="29">
        <v>44241</v>
      </c>
      <c r="H81" s="41">
        <v>44173</v>
      </c>
      <c r="I81" s="27">
        <v>5</v>
      </c>
      <c r="J81" s="27">
        <v>0.23</v>
      </c>
      <c r="K81" s="48">
        <v>18.684999999999999</v>
      </c>
      <c r="L81" s="27">
        <v>0.55000000000000004</v>
      </c>
      <c r="M81" s="27">
        <v>0.55000000000000004</v>
      </c>
      <c r="N81" s="27">
        <v>0</v>
      </c>
      <c r="O81" s="82"/>
      <c r="P81" s="73"/>
      <c r="Q81" s="73"/>
      <c r="R81" s="75"/>
      <c r="S81" s="77"/>
      <c r="T81" s="73"/>
      <c r="U81" s="79"/>
      <c r="V81" s="73"/>
      <c r="W81" s="81"/>
    </row>
  </sheetData>
  <mergeCells count="131">
    <mergeCell ref="T10:T12"/>
    <mergeCell ref="U10:U12"/>
    <mergeCell ref="W10:W12"/>
    <mergeCell ref="G10:G12"/>
    <mergeCell ref="F10:F12"/>
    <mergeCell ref="E10:E12"/>
    <mergeCell ref="D10:D12"/>
    <mergeCell ref="C10:C12"/>
    <mergeCell ref="B10:B12"/>
    <mergeCell ref="A10:A12"/>
    <mergeCell ref="R10:R12"/>
    <mergeCell ref="S10:S12"/>
    <mergeCell ref="P10:P12"/>
    <mergeCell ref="O10:O12"/>
    <mergeCell ref="N10:N12"/>
    <mergeCell ref="M10:M12"/>
    <mergeCell ref="L10:L12"/>
    <mergeCell ref="K10:K12"/>
    <mergeCell ref="J10:J12"/>
    <mergeCell ref="I10:I12"/>
    <mergeCell ref="H10:H12"/>
    <mergeCell ref="A46:A49"/>
    <mergeCell ref="B46:B49"/>
    <mergeCell ref="D46:D49"/>
    <mergeCell ref="E46:E49"/>
    <mergeCell ref="A42:A44"/>
    <mergeCell ref="B42:B44"/>
    <mergeCell ref="D42:D44"/>
    <mergeCell ref="E42:E44"/>
    <mergeCell ref="F42:F44"/>
    <mergeCell ref="C42:C44"/>
    <mergeCell ref="C46:C49"/>
    <mergeCell ref="F46:F49"/>
    <mergeCell ref="P4:Q4"/>
    <mergeCell ref="R4:R5"/>
    <mergeCell ref="S4:S5"/>
    <mergeCell ref="A2:W2"/>
    <mergeCell ref="L4:L5"/>
    <mergeCell ref="U4:U5"/>
    <mergeCell ref="V4:V5"/>
    <mergeCell ref="W4:W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T4:T5"/>
    <mergeCell ref="M4:M5"/>
    <mergeCell ref="A4:A5"/>
    <mergeCell ref="B4:B5"/>
    <mergeCell ref="N4:N5"/>
    <mergeCell ref="O4:O5"/>
    <mergeCell ref="K42:K44"/>
    <mergeCell ref="K46:K49"/>
    <mergeCell ref="O46:O49"/>
    <mergeCell ref="O42:O44"/>
    <mergeCell ref="M42:M44"/>
    <mergeCell ref="N42:N44"/>
    <mergeCell ref="G42:G44"/>
    <mergeCell ref="H42:H44"/>
    <mergeCell ref="I42:I44"/>
    <mergeCell ref="J42:J44"/>
    <mergeCell ref="L42:L44"/>
    <mergeCell ref="M46:M49"/>
    <mergeCell ref="N46:N49"/>
    <mergeCell ref="G46:G49"/>
    <mergeCell ref="H46:H49"/>
    <mergeCell ref="I46:I49"/>
    <mergeCell ref="J46:J49"/>
    <mergeCell ref="L46:L49"/>
    <mergeCell ref="W46:W49"/>
    <mergeCell ref="T46:T49"/>
    <mergeCell ref="P51:P52"/>
    <mergeCell ref="Q51:Q52"/>
    <mergeCell ref="R51:R52"/>
    <mergeCell ref="S51:S52"/>
    <mergeCell ref="T51:T52"/>
    <mergeCell ref="U51:U52"/>
    <mergeCell ref="U42:U44"/>
    <mergeCell ref="U46:U49"/>
    <mergeCell ref="V46:V49"/>
    <mergeCell ref="Q46:Q49"/>
    <mergeCell ref="R42:R44"/>
    <mergeCell ref="R46:R49"/>
    <mergeCell ref="S42:S44"/>
    <mergeCell ref="S46:S49"/>
    <mergeCell ref="T42:T44"/>
    <mergeCell ref="P42:P44"/>
    <mergeCell ref="P46:P49"/>
    <mergeCell ref="V51:V52"/>
    <mergeCell ref="W51:W52"/>
    <mergeCell ref="P34:P35"/>
    <mergeCell ref="Q34:Q35"/>
    <mergeCell ref="R34:R35"/>
    <mergeCell ref="S34:S35"/>
    <mergeCell ref="T34:T35"/>
    <mergeCell ref="U34:U35"/>
    <mergeCell ref="V34:V35"/>
    <mergeCell ref="W34:W35"/>
    <mergeCell ref="W42:W44"/>
    <mergeCell ref="O51:O52"/>
    <mergeCell ref="P59:P62"/>
    <mergeCell ref="O59:O62"/>
    <mergeCell ref="Q59:Q62"/>
    <mergeCell ref="R59:R62"/>
    <mergeCell ref="S59:S62"/>
    <mergeCell ref="T59:T62"/>
    <mergeCell ref="U59:U62"/>
    <mergeCell ref="V59:V62"/>
    <mergeCell ref="O79:O81"/>
    <mergeCell ref="P79:P81"/>
    <mergeCell ref="Q79:Q81"/>
    <mergeCell ref="R79:R81"/>
    <mergeCell ref="S79:S81"/>
    <mergeCell ref="U79:U81"/>
    <mergeCell ref="V79:V81"/>
    <mergeCell ref="W79:W81"/>
    <mergeCell ref="T79:T81"/>
    <mergeCell ref="K59:K62"/>
    <mergeCell ref="W59:W62"/>
    <mergeCell ref="O77:O78"/>
    <mergeCell ref="Q77:Q78"/>
    <mergeCell ref="R77:R78"/>
    <mergeCell ref="S77:S78"/>
    <mergeCell ref="U77:U78"/>
    <mergeCell ref="V77:V78"/>
    <mergeCell ref="W77:W78"/>
  </mergeCells>
  <conditionalFormatting sqref="D14">
    <cfRule type="duplicateValues" dxfId="9" priority="10" stopIfTrue="1"/>
  </conditionalFormatting>
  <conditionalFormatting sqref="D15">
    <cfRule type="duplicateValues" dxfId="8" priority="9" stopIfTrue="1"/>
  </conditionalFormatting>
  <conditionalFormatting sqref="D21">
    <cfRule type="duplicateValues" dxfId="7" priority="8" stopIfTrue="1"/>
  </conditionalFormatting>
  <conditionalFormatting sqref="D22">
    <cfRule type="duplicateValues" dxfId="6" priority="7" stopIfTrue="1"/>
  </conditionalFormatting>
  <conditionalFormatting sqref="D23">
    <cfRule type="duplicateValues" dxfId="5" priority="6" stopIfTrue="1"/>
  </conditionalFormatting>
  <conditionalFormatting sqref="D27">
    <cfRule type="duplicateValues" dxfId="4" priority="5" stopIfTrue="1"/>
  </conditionalFormatting>
  <conditionalFormatting sqref="D55">
    <cfRule type="duplicateValues" dxfId="3" priority="4" stopIfTrue="1"/>
  </conditionalFormatting>
  <conditionalFormatting sqref="D58">
    <cfRule type="duplicateValues" dxfId="2" priority="3" stopIfTrue="1"/>
  </conditionalFormatting>
  <conditionalFormatting sqref="D65">
    <cfRule type="duplicateValues" dxfId="1" priority="2" stopIfTrue="1"/>
  </conditionalFormatting>
  <conditionalFormatting sqref="D75">
    <cfRule type="duplicateValues" dxfId="0" priority="1" stopIfTrue="1"/>
  </conditionalFormatting>
  <pageMargins left="0.7" right="0.7" top="0.75" bottom="0.75" header="0.3" footer="0.3"/>
  <pageSetup paperSize="9" scale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2021-02-11T11:08:21Z</dcterms:modified>
</cp:coreProperties>
</file>